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8705"/>
  <workbookPr showInkAnnotation="0" autoCompressPictures="0"/>
  <bookViews>
    <workbookView xWindow="0" yWindow="0" windowWidth="25600" windowHeight="16060" tabRatio="534" firstSheet="11" activeTab="14"/>
  </bookViews>
  <sheets>
    <sheet name="Figure 1d" sheetId="1" r:id="rId1"/>
    <sheet name="Figure 1g" sheetId="2" r:id="rId2"/>
    <sheet name="Figure 1h" sheetId="27" r:id="rId3"/>
    <sheet name="Figure 2d" sheetId="3" r:id="rId4"/>
    <sheet name="Figure 2h" sheetId="4" r:id="rId5"/>
    <sheet name="Figure 3c" sheetId="5" r:id="rId6"/>
    <sheet name="Figure 3d" sheetId="6" r:id="rId7"/>
    <sheet name="Figure 3e" sheetId="7" r:id="rId8"/>
    <sheet name="Figure 3f" sheetId="8" r:id="rId9"/>
    <sheet name="Figure 3g" sheetId="9" r:id="rId10"/>
    <sheet name="Figure 3h" sheetId="10" r:id="rId11"/>
    <sheet name="Figure 3i" sheetId="11" r:id="rId12"/>
    <sheet name="Figure 3j" sheetId="12" r:id="rId13"/>
    <sheet name="Figure 4b" sheetId="13" r:id="rId14"/>
    <sheet name="Figure 4d" sheetId="14" r:id="rId15"/>
    <sheet name="Figure 4h" sheetId="15" r:id="rId16"/>
    <sheet name="Suppl Figure 1e" sheetId="16" r:id="rId17"/>
    <sheet name="Suppl Figure 3d" sheetId="26" r:id="rId18"/>
    <sheet name="Suppl Figure 3g" sheetId="18" r:id="rId19"/>
    <sheet name="Suppl Figure 4c" sheetId="19" r:id="rId20"/>
    <sheet name="Suppl Figure 4e" sheetId="20" r:id="rId21"/>
    <sheet name="Suppl Figure 4f" sheetId="21" r:id="rId22"/>
    <sheet name="Suppl Figure 5c" sheetId="22" r:id="rId23"/>
    <sheet name="Suppl Figure 5e" sheetId="23" r:id="rId24"/>
    <sheet name="Suppl Figure 5f" sheetId="24" r:id="rId25"/>
  </sheets>
  <calcPr calcId="140001" concurrentCalc="0"/>
  <extLst>
    <ext xmlns:mx="http://schemas.microsoft.com/office/mac/excel/2008/main" uri="{7523E5D3-25F3-A5E0-1632-64F254C22452}">
      <mx:ArchID Flags="2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25" i="26" l="1"/>
  <c r="G25" i="26"/>
  <c r="C25" i="26"/>
  <c r="E23" i="26"/>
  <c r="G23" i="26"/>
  <c r="C23" i="26"/>
  <c r="H8" i="24"/>
  <c r="M8" i="15"/>
  <c r="J8" i="15"/>
  <c r="J24" i="4"/>
  <c r="H24" i="4"/>
  <c r="J26" i="4"/>
  <c r="D24" i="4"/>
  <c r="B24" i="4"/>
  <c r="D26" i="4"/>
  <c r="O9" i="4"/>
  <c r="J15" i="4"/>
  <c r="H15" i="4"/>
  <c r="J17" i="4"/>
  <c r="D15" i="4"/>
  <c r="B15" i="4"/>
  <c r="D17" i="4"/>
  <c r="O8" i="4"/>
  <c r="J6" i="4"/>
  <c r="H6" i="4"/>
  <c r="J8" i="4"/>
  <c r="D6" i="4"/>
  <c r="B6" i="4"/>
  <c r="D8" i="4"/>
  <c r="O7" i="4"/>
  <c r="I24" i="4"/>
  <c r="I26" i="4"/>
  <c r="C24" i="4"/>
  <c r="C26" i="4"/>
  <c r="N9" i="4"/>
  <c r="I15" i="4"/>
  <c r="I17" i="4"/>
  <c r="C15" i="4"/>
  <c r="C17" i="4"/>
  <c r="N8" i="4"/>
  <c r="I6" i="4"/>
  <c r="I8" i="4"/>
  <c r="C6" i="4"/>
  <c r="C8" i="4"/>
  <c r="N7" i="4"/>
  <c r="H23" i="27"/>
  <c r="F23" i="27"/>
  <c r="E23" i="27"/>
  <c r="C23" i="27"/>
  <c r="B23" i="27"/>
  <c r="H22" i="27"/>
  <c r="F22" i="27"/>
  <c r="E22" i="27"/>
  <c r="C22" i="27"/>
  <c r="B22" i="27"/>
  <c r="H21" i="27"/>
  <c r="F21" i="27"/>
  <c r="E21" i="27"/>
  <c r="C21" i="27"/>
  <c r="B21" i="27"/>
  <c r="H20" i="27"/>
  <c r="F20" i="27"/>
  <c r="E20" i="27"/>
  <c r="C20" i="27"/>
  <c r="B20" i="27"/>
  <c r="H19" i="27"/>
  <c r="F19" i="27"/>
  <c r="E19" i="27"/>
  <c r="C19" i="27"/>
  <c r="B19" i="27"/>
  <c r="H18" i="27"/>
  <c r="F18" i="27"/>
  <c r="E18" i="27"/>
  <c r="C18" i="27"/>
  <c r="B18" i="27"/>
  <c r="H17" i="27"/>
  <c r="F17" i="27"/>
  <c r="E17" i="27"/>
  <c r="C17" i="27"/>
  <c r="B17" i="27"/>
  <c r="H16" i="27"/>
  <c r="F16" i="27"/>
  <c r="E16" i="27"/>
  <c r="C16" i="27"/>
  <c r="B16" i="27"/>
  <c r="I12" i="27"/>
  <c r="I23" i="27"/>
  <c r="I5" i="27"/>
  <c r="I11" i="27"/>
  <c r="I22" i="27"/>
  <c r="I6" i="27"/>
  <c r="I17" i="27"/>
  <c r="I7" i="27"/>
  <c r="I18" i="27"/>
  <c r="I8" i="27"/>
  <c r="I19" i="27"/>
  <c r="I10" i="27"/>
  <c r="I21" i="27"/>
  <c r="I9" i="27"/>
  <c r="I20" i="27"/>
  <c r="I16" i="27"/>
  <c r="E38" i="21"/>
  <c r="D38" i="21"/>
  <c r="C38" i="21"/>
  <c r="C36" i="21"/>
  <c r="D36" i="21"/>
  <c r="E36" i="21"/>
  <c r="B36" i="21"/>
  <c r="C33" i="5"/>
  <c r="B33" i="5"/>
  <c r="B35" i="5"/>
  <c r="C33" i="3"/>
  <c r="B33" i="3"/>
  <c r="C35" i="3"/>
  <c r="B35" i="3"/>
  <c r="C33" i="14"/>
  <c r="B33" i="14"/>
  <c r="C35" i="14"/>
  <c r="B35" i="14"/>
  <c r="L8" i="23"/>
  <c r="J8" i="23"/>
  <c r="C24" i="18"/>
  <c r="B24" i="18"/>
  <c r="C26" i="18"/>
  <c r="B26" i="18"/>
  <c r="C15" i="18"/>
  <c r="B15" i="18"/>
  <c r="C17" i="18"/>
  <c r="B17" i="18"/>
  <c r="C6" i="18"/>
  <c r="B6" i="18"/>
  <c r="B8" i="18"/>
  <c r="C8" i="18"/>
  <c r="C24" i="3"/>
  <c r="B24" i="3"/>
  <c r="C26" i="3"/>
  <c r="B26" i="3"/>
  <c r="C15" i="3"/>
  <c r="B15" i="3"/>
  <c r="C17" i="3"/>
  <c r="C6" i="3"/>
  <c r="B6" i="3"/>
  <c r="C8" i="3"/>
  <c r="B8" i="3"/>
  <c r="C24" i="1"/>
  <c r="B24" i="1"/>
  <c r="C26" i="1"/>
  <c r="D19" i="22"/>
  <c r="C19" i="22"/>
  <c r="B19" i="22"/>
  <c r="D12" i="22"/>
  <c r="C12" i="22"/>
  <c r="B12" i="22"/>
  <c r="B5" i="22"/>
  <c r="C5" i="22"/>
  <c r="D5" i="22"/>
  <c r="E26" i="21"/>
  <c r="E28" i="21"/>
  <c r="B26" i="21"/>
  <c r="D26" i="21"/>
  <c r="D28" i="21"/>
  <c r="C26" i="21"/>
  <c r="C28" i="21"/>
  <c r="E16" i="21"/>
  <c r="B16" i="21"/>
  <c r="D18" i="21"/>
  <c r="E18" i="21"/>
  <c r="D16" i="21"/>
  <c r="C16" i="21"/>
  <c r="C18" i="21"/>
  <c r="E6" i="21"/>
  <c r="E8" i="21"/>
  <c r="B6" i="21"/>
  <c r="D6" i="21"/>
  <c r="D8" i="21"/>
  <c r="C6" i="21"/>
  <c r="C8" i="21"/>
  <c r="C6" i="20"/>
  <c r="B6" i="20"/>
  <c r="C8" i="20"/>
  <c r="C24" i="20"/>
  <c r="B24" i="20"/>
  <c r="C26" i="20"/>
  <c r="C15" i="20"/>
  <c r="B15" i="20"/>
  <c r="B16" i="19"/>
  <c r="C25" i="19"/>
  <c r="B25" i="19"/>
  <c r="C16" i="19"/>
  <c r="B18" i="19"/>
  <c r="C6" i="19"/>
  <c r="B6" i="19"/>
  <c r="B27" i="19"/>
  <c r="B8" i="19"/>
  <c r="C27" i="16"/>
  <c r="B27" i="16"/>
  <c r="C29" i="16"/>
  <c r="C14" i="16"/>
  <c r="C15" i="16"/>
  <c r="C17" i="16"/>
  <c r="B14" i="16"/>
  <c r="B15" i="16"/>
  <c r="B17" i="16"/>
  <c r="D26" i="9"/>
  <c r="C26" i="9"/>
  <c r="D28" i="9"/>
  <c r="D16" i="9"/>
  <c r="C16" i="9"/>
  <c r="D18" i="9"/>
  <c r="D6" i="9"/>
  <c r="C6" i="9"/>
  <c r="D8" i="9"/>
  <c r="F26" i="7"/>
  <c r="C26" i="7"/>
  <c r="F28" i="7"/>
  <c r="E26" i="7"/>
  <c r="E28" i="7"/>
  <c r="D26" i="7"/>
  <c r="D28" i="7"/>
  <c r="F16" i="7"/>
  <c r="C16" i="7"/>
  <c r="F18" i="7"/>
  <c r="E16" i="7"/>
  <c r="E18" i="7"/>
  <c r="D16" i="7"/>
  <c r="D18" i="7"/>
  <c r="F6" i="7"/>
  <c r="C6" i="7"/>
  <c r="F8" i="7"/>
  <c r="E6" i="7"/>
  <c r="E8" i="7"/>
  <c r="D6" i="7"/>
  <c r="F17" i="8"/>
  <c r="E17" i="8"/>
  <c r="D17" i="8"/>
  <c r="C17" i="8"/>
  <c r="F11" i="8"/>
  <c r="E11" i="8"/>
  <c r="D11" i="8"/>
  <c r="C11" i="8"/>
  <c r="F5" i="8"/>
  <c r="E5" i="8"/>
  <c r="D5" i="8"/>
  <c r="C5" i="8"/>
  <c r="C11" i="10"/>
  <c r="C5" i="10"/>
  <c r="C17" i="10"/>
  <c r="B17" i="10"/>
  <c r="B11" i="10"/>
  <c r="C17" i="6"/>
  <c r="B17" i="6"/>
  <c r="B5" i="10"/>
  <c r="C11" i="6"/>
  <c r="B11" i="6"/>
  <c r="C5" i="6"/>
  <c r="B5" i="6"/>
  <c r="C24" i="5"/>
  <c r="B24" i="5"/>
  <c r="B26" i="5"/>
  <c r="C15" i="5"/>
  <c r="B15" i="5"/>
  <c r="B17" i="5"/>
  <c r="C6" i="5"/>
  <c r="B6" i="5"/>
  <c r="B8" i="5"/>
  <c r="B26" i="4"/>
  <c r="H26" i="4"/>
  <c r="H17" i="4"/>
  <c r="H8" i="4"/>
  <c r="B8" i="4"/>
  <c r="C7" i="16"/>
  <c r="B7" i="16"/>
  <c r="C24" i="14"/>
  <c r="B22" i="14"/>
  <c r="B24" i="14"/>
  <c r="C26" i="14"/>
  <c r="B26" i="14"/>
  <c r="C15" i="14"/>
  <c r="B15" i="14"/>
  <c r="B17" i="14"/>
  <c r="C4" i="14"/>
  <c r="C6" i="14"/>
  <c r="B4" i="14"/>
  <c r="B6" i="14"/>
  <c r="C8" i="14"/>
  <c r="B8" i="14"/>
  <c r="C22" i="13"/>
  <c r="C24" i="13"/>
  <c r="B22" i="13"/>
  <c r="B24" i="13"/>
  <c r="C15" i="13"/>
  <c r="B15" i="13"/>
  <c r="C17" i="13"/>
  <c r="B17" i="13"/>
  <c r="C4" i="13"/>
  <c r="C6" i="13"/>
  <c r="B4" i="13"/>
  <c r="B6" i="13"/>
  <c r="B8" i="13"/>
  <c r="B17" i="3"/>
  <c r="D15" i="2"/>
  <c r="C15" i="2"/>
  <c r="D17" i="2"/>
  <c r="C17" i="2"/>
  <c r="B15" i="2"/>
  <c r="B17" i="2"/>
  <c r="D6" i="2"/>
  <c r="C6" i="2"/>
  <c r="C8" i="2"/>
  <c r="D8" i="2"/>
  <c r="B6" i="2"/>
  <c r="B8" i="2"/>
  <c r="C6" i="1"/>
  <c r="B6" i="1"/>
  <c r="C8" i="1"/>
  <c r="B8" i="1"/>
  <c r="C15" i="1"/>
  <c r="B15" i="1"/>
  <c r="C17" i="1"/>
  <c r="B17" i="1"/>
  <c r="B26" i="1"/>
  <c r="C17" i="14"/>
  <c r="C8" i="13"/>
  <c r="C26" i="13"/>
  <c r="B26" i="13"/>
  <c r="C19" i="16"/>
  <c r="D8" i="7"/>
  <c r="B17" i="4"/>
</calcChain>
</file>

<file path=xl/sharedStrings.xml><?xml version="1.0" encoding="utf-8"?>
<sst xmlns="http://schemas.openxmlformats.org/spreadsheetml/2006/main" count="781" uniqueCount="107">
  <si>
    <t>Exp I</t>
  </si>
  <si>
    <t>USP9X</t>
  </si>
  <si>
    <t>pUSP9X</t>
  </si>
  <si>
    <t>Ctrl</t>
  </si>
  <si>
    <t>CDC14B</t>
  </si>
  <si>
    <t>pUSP9X/USP9X</t>
  </si>
  <si>
    <t>norm pUSP9X/USP9X</t>
  </si>
  <si>
    <t>GST</t>
  </si>
  <si>
    <t>USP9X(WT)</t>
  </si>
  <si>
    <t>USP9X(S2563A)</t>
  </si>
  <si>
    <t>Coomassie</t>
  </si>
  <si>
    <t>Phospho</t>
  </si>
  <si>
    <t>P/Coomassie</t>
  </si>
  <si>
    <t>norm P</t>
  </si>
  <si>
    <t>FLAG</t>
  </si>
  <si>
    <t>WT1</t>
  </si>
  <si>
    <t>WT1/FLAG</t>
  </si>
  <si>
    <t>norm WT1/FLAG</t>
  </si>
  <si>
    <t>Exp II</t>
  </si>
  <si>
    <t>Exp III</t>
  </si>
  <si>
    <t>CXCL8</t>
  </si>
  <si>
    <t>caspase 3</t>
  </si>
  <si>
    <t>cl. caspase 3</t>
  </si>
  <si>
    <t>cl. caspase 3/caspase 3</t>
  </si>
  <si>
    <t>norm. cl. caspase 3/caspase 3</t>
  </si>
  <si>
    <t>DMSO</t>
  </si>
  <si>
    <t>Reparixin</t>
  </si>
  <si>
    <t>CHX 0</t>
  </si>
  <si>
    <t>CHX 2</t>
  </si>
  <si>
    <t>CHX 6</t>
  </si>
  <si>
    <t>CUL1</t>
  </si>
  <si>
    <t>WT1/CUL1</t>
  </si>
  <si>
    <t>norm WT1/CUL1</t>
  </si>
  <si>
    <t>AS</t>
  </si>
  <si>
    <t>Mit</t>
  </si>
  <si>
    <t>IL-8</t>
  </si>
  <si>
    <t>norm IL-8/</t>
  </si>
  <si>
    <t>RPLP0</t>
  </si>
  <si>
    <t>siRNA</t>
  </si>
  <si>
    <t>Ct values</t>
  </si>
  <si>
    <r>
      <rPr>
        <sz val="12"/>
        <color theme="1"/>
        <rFont val="Calibri"/>
        <family val="2"/>
        <scheme val="minor"/>
      </rPr>
      <t>Ct</t>
    </r>
    <r>
      <rPr>
        <i/>
        <sz val="12"/>
        <color theme="1"/>
        <rFont val="Calibri"/>
        <family val="2"/>
        <scheme val="minor"/>
      </rPr>
      <t xml:space="preserve"> </t>
    </r>
    <r>
      <rPr>
        <sz val="12"/>
        <color theme="1"/>
        <rFont val="Calibri"/>
        <family val="2"/>
        <scheme val="minor"/>
      </rPr>
      <t>values</t>
    </r>
  </si>
  <si>
    <t>delta Ct</t>
  </si>
  <si>
    <t>delta-delta Ct</t>
  </si>
  <si>
    <t>Ctrl siRNA</t>
  </si>
  <si>
    <t>USP9X siRNA</t>
  </si>
  <si>
    <t>foldchange</t>
  </si>
  <si>
    <t>USP9X_WT</t>
  </si>
  <si>
    <t>USP9X_Mut</t>
  </si>
  <si>
    <t>IL-8 ELISA values</t>
  </si>
  <si>
    <t>IL-8  ELISA values</t>
  </si>
  <si>
    <t>USP9X+WT1</t>
  </si>
  <si>
    <t>PI+ cells</t>
  </si>
  <si>
    <t>Mitosis</t>
  </si>
  <si>
    <t>knockout</t>
  </si>
  <si>
    <t>Ctrl DMSO</t>
  </si>
  <si>
    <t>Ctrl Actinomycin D</t>
  </si>
  <si>
    <t>WT1 DMSO</t>
  </si>
  <si>
    <t>WT1 Actinomycin</t>
  </si>
  <si>
    <t>WT1 siRNA</t>
  </si>
  <si>
    <t>WT1 siRNA+IL8</t>
  </si>
  <si>
    <t>norm IL-8</t>
  </si>
  <si>
    <t>Exp IV</t>
  </si>
  <si>
    <t>IgG</t>
  </si>
  <si>
    <t>Pearson:</t>
  </si>
  <si>
    <t>Manders tM1</t>
  </si>
  <si>
    <t>Manders tM2</t>
  </si>
  <si>
    <t>Cell #1</t>
  </si>
  <si>
    <t>Cell #2</t>
  </si>
  <si>
    <t>Cell #3</t>
  </si>
  <si>
    <t>Cell #4</t>
  </si>
  <si>
    <t>Cell #5</t>
  </si>
  <si>
    <t>Cell #6</t>
  </si>
  <si>
    <t>Cell #7</t>
  </si>
  <si>
    <t>Cell #8</t>
  </si>
  <si>
    <t>Cell #9</t>
  </si>
  <si>
    <t>Cell #10</t>
  </si>
  <si>
    <t>Cell #11</t>
  </si>
  <si>
    <t>Cell #12</t>
  </si>
  <si>
    <t>Cell #13</t>
  </si>
  <si>
    <t>Cell #14</t>
  </si>
  <si>
    <t>Cell #15</t>
  </si>
  <si>
    <t>Cell #16</t>
  </si>
  <si>
    <t>Cell #17</t>
  </si>
  <si>
    <t>paired t.test</t>
  </si>
  <si>
    <t>USP9X KO</t>
  </si>
  <si>
    <t>one sample t.test</t>
  </si>
  <si>
    <t>ratio paired t.test</t>
  </si>
  <si>
    <t>One-way ANOVA</t>
  </si>
  <si>
    <t>ratio paired t test</t>
  </si>
  <si>
    <t>RAW</t>
  </si>
  <si>
    <t>Ordinary one-way ANOVA</t>
  </si>
  <si>
    <t>&lt;0.0001</t>
  </si>
  <si>
    <t>RATIO of RATIO (USP9X/Ctrl)</t>
  </si>
  <si>
    <t>**</t>
  </si>
  <si>
    <t>*</t>
  </si>
  <si>
    <t>***</t>
  </si>
  <si>
    <t>****</t>
  </si>
  <si>
    <t>ns</t>
  </si>
  <si>
    <t>Ctrl ko</t>
  </si>
  <si>
    <t>USP9X ko</t>
  </si>
  <si>
    <t>USP9X_S2563A</t>
  </si>
  <si>
    <t>Ubiquitin-AMC fluorescence signal</t>
  </si>
  <si>
    <t>Time (min)</t>
  </si>
  <si>
    <t>ratio paired t-test</t>
  </si>
  <si>
    <t>Dunnett's multiple comparisons test</t>
  </si>
  <si>
    <t>Mean</t>
  </si>
  <si>
    <t>SD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</si>
</sst>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i/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sz val="12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9" tint="0.39997558519241921"/>
        <bgColor indexed="64"/>
      </patternFill>
    </fill>
  </fills>
  <borders count="10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827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30">
    <xf numFmtId="0" fontId="0" fillId="0" borderId="0" xfId="0"/>
    <xf numFmtId="0" fontId="0" fillId="2" borderId="0" xfId="0" applyFill="1"/>
    <xf numFmtId="0" fontId="0" fillId="0" borderId="0" xfId="0" applyFill="1"/>
    <xf numFmtId="0" fontId="3" fillId="0" borderId="0" xfId="0" applyFont="1"/>
    <xf numFmtId="3" fontId="0" fillId="0" borderId="0" xfId="0" applyNumberFormat="1"/>
    <xf numFmtId="0" fontId="0" fillId="0" borderId="0" xfId="0" applyNumberFormat="1"/>
    <xf numFmtId="0" fontId="4" fillId="0" borderId="0" xfId="0" applyFont="1"/>
    <xf numFmtId="11" fontId="0" fillId="0" borderId="0" xfId="0" applyNumberFormat="1"/>
    <xf numFmtId="11" fontId="4" fillId="0" borderId="0" xfId="0" applyNumberFormat="1" applyFont="1"/>
    <xf numFmtId="2" fontId="0" fillId="0" borderId="0" xfId="0" applyNumberFormat="1"/>
    <xf numFmtId="0" fontId="0" fillId="0" borderId="0" xfId="0" applyFont="1"/>
    <xf numFmtId="0" fontId="0" fillId="0" borderId="0" xfId="0" applyFont="1" applyAlignment="1">
      <alignment vertical="center" wrapText="1"/>
    </xf>
    <xf numFmtId="0" fontId="0" fillId="0" borderId="0" xfId="0" applyFont="1" applyFill="1"/>
    <xf numFmtId="0" fontId="0" fillId="3" borderId="0" xfId="0" applyFill="1"/>
    <xf numFmtId="0" fontId="0" fillId="3" borderId="1" xfId="0" applyFill="1" applyBorder="1"/>
    <xf numFmtId="0" fontId="0" fillId="3" borderId="2" xfId="0" applyFill="1" applyBorder="1"/>
    <xf numFmtId="0" fontId="0" fillId="3" borderId="3" xfId="0" applyFill="1" applyBorder="1"/>
    <xf numFmtId="0" fontId="4" fillId="3" borderId="1" xfId="0" applyFont="1" applyFill="1" applyBorder="1"/>
    <xf numFmtId="0" fontId="0" fillId="4" borderId="0" xfId="0" applyFill="1"/>
    <xf numFmtId="0" fontId="5" fillId="3" borderId="1" xfId="0" applyFont="1" applyFill="1" applyBorder="1"/>
    <xf numFmtId="0" fontId="5" fillId="3" borderId="2" xfId="0" applyFont="1" applyFill="1" applyBorder="1"/>
    <xf numFmtId="0" fontId="5" fillId="3" borderId="3" xfId="0" applyFont="1" applyFill="1" applyBorder="1"/>
    <xf numFmtId="0" fontId="0" fillId="3" borderId="4" xfId="0" applyFill="1" applyBorder="1"/>
    <xf numFmtId="0" fontId="0" fillId="3" borderId="5" xfId="0" applyFill="1" applyBorder="1"/>
    <xf numFmtId="0" fontId="0" fillId="3" borderId="6" xfId="0" applyFill="1" applyBorder="1"/>
    <xf numFmtId="0" fontId="0" fillId="3" borderId="7" xfId="0" applyFill="1" applyBorder="1"/>
    <xf numFmtId="0" fontId="0" fillId="3" borderId="8" xfId="0" applyFill="1" applyBorder="1"/>
    <xf numFmtId="0" fontId="0" fillId="3" borderId="9" xfId="0" applyFill="1" applyBorder="1"/>
    <xf numFmtId="0" fontId="0" fillId="3" borderId="9" xfId="0" applyFill="1" applyBorder="1" applyAlignment="1">
      <alignment horizontal="right"/>
    </xf>
    <xf numFmtId="0" fontId="4" fillId="2" borderId="0" xfId="0" applyFont="1" applyFill="1"/>
  </cellXfs>
  <cellStyles count="827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4" builtinId="9" hidden="1"/>
    <cellStyle name="Followed Hyperlink" xfId="56" builtinId="9" hidden="1"/>
    <cellStyle name="Followed Hyperlink" xfId="58" builtinId="9" hidden="1"/>
    <cellStyle name="Followed Hyperlink" xfId="60" builtinId="9" hidden="1"/>
    <cellStyle name="Followed Hyperlink" xfId="62" builtinId="9" hidden="1"/>
    <cellStyle name="Followed Hyperlink" xfId="64" builtinId="9" hidden="1"/>
    <cellStyle name="Followed Hyperlink" xfId="66" builtinId="9" hidden="1"/>
    <cellStyle name="Followed Hyperlink" xfId="68" builtinId="9" hidden="1"/>
    <cellStyle name="Followed Hyperlink" xfId="70" builtinId="9" hidden="1"/>
    <cellStyle name="Followed Hyperlink" xfId="72" builtinId="9" hidden="1"/>
    <cellStyle name="Followed Hyperlink" xfId="74" builtinId="9" hidden="1"/>
    <cellStyle name="Followed Hyperlink" xfId="76" builtinId="9" hidden="1"/>
    <cellStyle name="Followed Hyperlink" xfId="78" builtinId="9" hidden="1"/>
    <cellStyle name="Followed Hyperlink" xfId="80" builtinId="9" hidden="1"/>
    <cellStyle name="Followed Hyperlink" xfId="82" builtinId="9" hidden="1"/>
    <cellStyle name="Followed Hyperlink" xfId="84" builtinId="9" hidden="1"/>
    <cellStyle name="Followed Hyperlink" xfId="86" builtinId="9" hidden="1"/>
    <cellStyle name="Followed Hyperlink" xfId="88" builtinId="9" hidden="1"/>
    <cellStyle name="Followed Hyperlink" xfId="90" builtinId="9" hidden="1"/>
    <cellStyle name="Followed Hyperlink" xfId="92" builtinId="9" hidden="1"/>
    <cellStyle name="Followed Hyperlink" xfId="94" builtinId="9" hidden="1"/>
    <cellStyle name="Followed Hyperlink" xfId="96" builtinId="9" hidden="1"/>
    <cellStyle name="Followed Hyperlink" xfId="98" builtinId="9" hidden="1"/>
    <cellStyle name="Followed Hyperlink" xfId="100" builtinId="9" hidden="1"/>
    <cellStyle name="Followed Hyperlink" xfId="102" builtinId="9" hidden="1"/>
    <cellStyle name="Followed Hyperlink" xfId="104" builtinId="9" hidden="1"/>
    <cellStyle name="Followed Hyperlink" xfId="106" builtinId="9" hidden="1"/>
    <cellStyle name="Followed Hyperlink" xfId="108" builtinId="9" hidden="1"/>
    <cellStyle name="Followed Hyperlink" xfId="110" builtinId="9" hidden="1"/>
    <cellStyle name="Followed Hyperlink" xfId="112" builtinId="9" hidden="1"/>
    <cellStyle name="Followed Hyperlink" xfId="114" builtinId="9" hidden="1"/>
    <cellStyle name="Followed Hyperlink" xfId="116" builtinId="9" hidden="1"/>
    <cellStyle name="Followed Hyperlink" xfId="118" builtinId="9" hidden="1"/>
    <cellStyle name="Followed Hyperlink" xfId="120" builtinId="9" hidden="1"/>
    <cellStyle name="Followed Hyperlink" xfId="122" builtinId="9" hidden="1"/>
    <cellStyle name="Followed Hyperlink" xfId="124" builtinId="9" hidden="1"/>
    <cellStyle name="Followed Hyperlink" xfId="126" builtinId="9" hidden="1"/>
    <cellStyle name="Followed Hyperlink" xfId="128" builtinId="9" hidden="1"/>
    <cellStyle name="Followed Hyperlink" xfId="130" builtinId="9" hidden="1"/>
    <cellStyle name="Followed Hyperlink" xfId="132" builtinId="9" hidden="1"/>
    <cellStyle name="Followed Hyperlink" xfId="134" builtinId="9" hidden="1"/>
    <cellStyle name="Followed Hyperlink" xfId="136" builtinId="9" hidden="1"/>
    <cellStyle name="Followed Hyperlink" xfId="138" builtinId="9" hidden="1"/>
    <cellStyle name="Followed Hyperlink" xfId="140" builtinId="9" hidden="1"/>
    <cellStyle name="Followed Hyperlink" xfId="142" builtinId="9" hidden="1"/>
    <cellStyle name="Followed Hyperlink" xfId="144" builtinId="9" hidden="1"/>
    <cellStyle name="Followed Hyperlink" xfId="146" builtinId="9" hidden="1"/>
    <cellStyle name="Followed Hyperlink" xfId="148" builtinId="9" hidden="1"/>
    <cellStyle name="Followed Hyperlink" xfId="150" builtinId="9" hidden="1"/>
    <cellStyle name="Followed Hyperlink" xfId="152" builtinId="9" hidden="1"/>
    <cellStyle name="Followed Hyperlink" xfId="154" builtinId="9" hidden="1"/>
    <cellStyle name="Followed Hyperlink" xfId="156" builtinId="9" hidden="1"/>
    <cellStyle name="Followed Hyperlink" xfId="158" builtinId="9" hidden="1"/>
    <cellStyle name="Followed Hyperlink" xfId="160" builtinId="9" hidden="1"/>
    <cellStyle name="Followed Hyperlink" xfId="162" builtinId="9" hidden="1"/>
    <cellStyle name="Followed Hyperlink" xfId="164" builtinId="9" hidden="1"/>
    <cellStyle name="Followed Hyperlink" xfId="166" builtinId="9" hidden="1"/>
    <cellStyle name="Followed Hyperlink" xfId="168" builtinId="9" hidden="1"/>
    <cellStyle name="Followed Hyperlink" xfId="170" builtinId="9" hidden="1"/>
    <cellStyle name="Followed Hyperlink" xfId="172" builtinId="9" hidden="1"/>
    <cellStyle name="Followed Hyperlink" xfId="174" builtinId="9" hidden="1"/>
    <cellStyle name="Followed Hyperlink" xfId="176" builtinId="9" hidden="1"/>
    <cellStyle name="Followed Hyperlink" xfId="178" builtinId="9" hidden="1"/>
    <cellStyle name="Followed Hyperlink" xfId="180" builtinId="9" hidden="1"/>
    <cellStyle name="Followed Hyperlink" xfId="182" builtinId="9" hidden="1"/>
    <cellStyle name="Followed Hyperlink" xfId="184" builtinId="9" hidden="1"/>
    <cellStyle name="Followed Hyperlink" xfId="186" builtinId="9" hidden="1"/>
    <cellStyle name="Followed Hyperlink" xfId="188" builtinId="9" hidden="1"/>
    <cellStyle name="Followed Hyperlink" xfId="190" builtinId="9" hidden="1"/>
    <cellStyle name="Followed Hyperlink" xfId="192" builtinId="9" hidden="1"/>
    <cellStyle name="Followed Hyperlink" xfId="194" builtinId="9" hidden="1"/>
    <cellStyle name="Followed Hyperlink" xfId="196" builtinId="9" hidden="1"/>
    <cellStyle name="Followed Hyperlink" xfId="198" builtinId="9" hidden="1"/>
    <cellStyle name="Followed Hyperlink" xfId="200" builtinId="9" hidden="1"/>
    <cellStyle name="Followed Hyperlink" xfId="202" builtinId="9" hidden="1"/>
    <cellStyle name="Followed Hyperlink" xfId="204" builtinId="9" hidden="1"/>
    <cellStyle name="Followed Hyperlink" xfId="206" builtinId="9" hidden="1"/>
    <cellStyle name="Followed Hyperlink" xfId="208" builtinId="9" hidden="1"/>
    <cellStyle name="Followed Hyperlink" xfId="210" builtinId="9" hidden="1"/>
    <cellStyle name="Followed Hyperlink" xfId="212" builtinId="9" hidden="1"/>
    <cellStyle name="Followed Hyperlink" xfId="214" builtinId="9" hidden="1"/>
    <cellStyle name="Followed Hyperlink" xfId="216" builtinId="9" hidden="1"/>
    <cellStyle name="Followed Hyperlink" xfId="218" builtinId="9" hidden="1"/>
    <cellStyle name="Followed Hyperlink" xfId="220" builtinId="9" hidden="1"/>
    <cellStyle name="Followed Hyperlink" xfId="222" builtinId="9" hidden="1"/>
    <cellStyle name="Followed Hyperlink" xfId="224" builtinId="9" hidden="1"/>
    <cellStyle name="Followed Hyperlink" xfId="226" builtinId="9" hidden="1"/>
    <cellStyle name="Followed Hyperlink" xfId="228" builtinId="9" hidden="1"/>
    <cellStyle name="Followed Hyperlink" xfId="230" builtinId="9" hidden="1"/>
    <cellStyle name="Followed Hyperlink" xfId="232" builtinId="9" hidden="1"/>
    <cellStyle name="Followed Hyperlink" xfId="234" builtinId="9" hidden="1"/>
    <cellStyle name="Followed Hyperlink" xfId="236" builtinId="9" hidden="1"/>
    <cellStyle name="Followed Hyperlink" xfId="238" builtinId="9" hidden="1"/>
    <cellStyle name="Followed Hyperlink" xfId="240" builtinId="9" hidden="1"/>
    <cellStyle name="Followed Hyperlink" xfId="242" builtinId="9" hidden="1"/>
    <cellStyle name="Followed Hyperlink" xfId="244" builtinId="9" hidden="1"/>
    <cellStyle name="Followed Hyperlink" xfId="246" builtinId="9" hidden="1"/>
    <cellStyle name="Followed Hyperlink" xfId="248" builtinId="9" hidden="1"/>
    <cellStyle name="Followed Hyperlink" xfId="250" builtinId="9" hidden="1"/>
    <cellStyle name="Followed Hyperlink" xfId="252" builtinId="9" hidden="1"/>
    <cellStyle name="Followed Hyperlink" xfId="254" builtinId="9" hidden="1"/>
    <cellStyle name="Followed Hyperlink" xfId="256" builtinId="9" hidden="1"/>
    <cellStyle name="Followed Hyperlink" xfId="258" builtinId="9" hidden="1"/>
    <cellStyle name="Followed Hyperlink" xfId="260" builtinId="9" hidden="1"/>
    <cellStyle name="Followed Hyperlink" xfId="262" builtinId="9" hidden="1"/>
    <cellStyle name="Followed Hyperlink" xfId="264" builtinId="9" hidden="1"/>
    <cellStyle name="Followed Hyperlink" xfId="266" builtinId="9" hidden="1"/>
    <cellStyle name="Followed Hyperlink" xfId="268" builtinId="9" hidden="1"/>
    <cellStyle name="Followed Hyperlink" xfId="270" builtinId="9" hidden="1"/>
    <cellStyle name="Followed Hyperlink" xfId="272" builtinId="9" hidden="1"/>
    <cellStyle name="Followed Hyperlink" xfId="274" builtinId="9" hidden="1"/>
    <cellStyle name="Followed Hyperlink" xfId="276" builtinId="9" hidden="1"/>
    <cellStyle name="Followed Hyperlink" xfId="278" builtinId="9" hidden="1"/>
    <cellStyle name="Followed Hyperlink" xfId="280" builtinId="9" hidden="1"/>
    <cellStyle name="Followed Hyperlink" xfId="282" builtinId="9" hidden="1"/>
    <cellStyle name="Followed Hyperlink" xfId="284" builtinId="9" hidden="1"/>
    <cellStyle name="Followed Hyperlink" xfId="286" builtinId="9" hidden="1"/>
    <cellStyle name="Followed Hyperlink" xfId="288" builtinId="9" hidden="1"/>
    <cellStyle name="Followed Hyperlink" xfId="290" builtinId="9" hidden="1"/>
    <cellStyle name="Followed Hyperlink" xfId="292" builtinId="9" hidden="1"/>
    <cellStyle name="Followed Hyperlink" xfId="294" builtinId="9" hidden="1"/>
    <cellStyle name="Followed Hyperlink" xfId="296" builtinId="9" hidden="1"/>
    <cellStyle name="Followed Hyperlink" xfId="298" builtinId="9" hidden="1"/>
    <cellStyle name="Followed Hyperlink" xfId="300" builtinId="9" hidden="1"/>
    <cellStyle name="Followed Hyperlink" xfId="302" builtinId="9" hidden="1"/>
    <cellStyle name="Followed Hyperlink" xfId="304" builtinId="9" hidden="1"/>
    <cellStyle name="Followed Hyperlink" xfId="306" builtinId="9" hidden="1"/>
    <cellStyle name="Followed Hyperlink" xfId="308" builtinId="9" hidden="1"/>
    <cellStyle name="Followed Hyperlink" xfId="310" builtinId="9" hidden="1"/>
    <cellStyle name="Followed Hyperlink" xfId="312" builtinId="9" hidden="1"/>
    <cellStyle name="Followed Hyperlink" xfId="314" builtinId="9" hidden="1"/>
    <cellStyle name="Followed Hyperlink" xfId="316" builtinId="9" hidden="1"/>
    <cellStyle name="Followed Hyperlink" xfId="318" builtinId="9" hidden="1"/>
    <cellStyle name="Followed Hyperlink" xfId="320" builtinId="9" hidden="1"/>
    <cellStyle name="Followed Hyperlink" xfId="322" builtinId="9" hidden="1"/>
    <cellStyle name="Followed Hyperlink" xfId="324" builtinId="9" hidden="1"/>
    <cellStyle name="Followed Hyperlink" xfId="326" builtinId="9" hidden="1"/>
    <cellStyle name="Followed Hyperlink" xfId="328" builtinId="9" hidden="1"/>
    <cellStyle name="Followed Hyperlink" xfId="330" builtinId="9" hidden="1"/>
    <cellStyle name="Followed Hyperlink" xfId="332" builtinId="9" hidden="1"/>
    <cellStyle name="Followed Hyperlink" xfId="334" builtinId="9" hidden="1"/>
    <cellStyle name="Followed Hyperlink" xfId="336" builtinId="9" hidden="1"/>
    <cellStyle name="Followed Hyperlink" xfId="338" builtinId="9" hidden="1"/>
    <cellStyle name="Followed Hyperlink" xfId="340" builtinId="9" hidden="1"/>
    <cellStyle name="Followed Hyperlink" xfId="342" builtinId="9" hidden="1"/>
    <cellStyle name="Followed Hyperlink" xfId="344" builtinId="9" hidden="1"/>
    <cellStyle name="Followed Hyperlink" xfId="346" builtinId="9" hidden="1"/>
    <cellStyle name="Followed Hyperlink" xfId="348" builtinId="9" hidden="1"/>
    <cellStyle name="Followed Hyperlink" xfId="350" builtinId="9" hidden="1"/>
    <cellStyle name="Followed Hyperlink" xfId="352" builtinId="9" hidden="1"/>
    <cellStyle name="Followed Hyperlink" xfId="354" builtinId="9" hidden="1"/>
    <cellStyle name="Followed Hyperlink" xfId="356" builtinId="9" hidden="1"/>
    <cellStyle name="Followed Hyperlink" xfId="358" builtinId="9" hidden="1"/>
    <cellStyle name="Followed Hyperlink" xfId="360" builtinId="9" hidden="1"/>
    <cellStyle name="Followed Hyperlink" xfId="362" builtinId="9" hidden="1"/>
    <cellStyle name="Followed Hyperlink" xfId="364" builtinId="9" hidden="1"/>
    <cellStyle name="Followed Hyperlink" xfId="366" builtinId="9" hidden="1"/>
    <cellStyle name="Followed Hyperlink" xfId="368" builtinId="9" hidden="1"/>
    <cellStyle name="Followed Hyperlink" xfId="370" builtinId="9" hidden="1"/>
    <cellStyle name="Followed Hyperlink" xfId="372" builtinId="9" hidden="1"/>
    <cellStyle name="Followed Hyperlink" xfId="374" builtinId="9" hidden="1"/>
    <cellStyle name="Followed Hyperlink" xfId="376" builtinId="9" hidden="1"/>
    <cellStyle name="Followed Hyperlink" xfId="378" builtinId="9" hidden="1"/>
    <cellStyle name="Followed Hyperlink" xfId="380" builtinId="9" hidden="1"/>
    <cellStyle name="Followed Hyperlink" xfId="382" builtinId="9" hidden="1"/>
    <cellStyle name="Followed Hyperlink" xfId="384" builtinId="9" hidden="1"/>
    <cellStyle name="Followed Hyperlink" xfId="386" builtinId="9" hidden="1"/>
    <cellStyle name="Followed Hyperlink" xfId="388" builtinId="9" hidden="1"/>
    <cellStyle name="Followed Hyperlink" xfId="390" builtinId="9" hidden="1"/>
    <cellStyle name="Followed Hyperlink" xfId="392" builtinId="9" hidden="1"/>
    <cellStyle name="Followed Hyperlink" xfId="394" builtinId="9" hidden="1"/>
    <cellStyle name="Followed Hyperlink" xfId="396" builtinId="9" hidden="1"/>
    <cellStyle name="Followed Hyperlink" xfId="398" builtinId="9" hidden="1"/>
    <cellStyle name="Followed Hyperlink" xfId="400" builtinId="9" hidden="1"/>
    <cellStyle name="Followed Hyperlink" xfId="402" builtinId="9" hidden="1"/>
    <cellStyle name="Followed Hyperlink" xfId="404" builtinId="9" hidden="1"/>
    <cellStyle name="Followed Hyperlink" xfId="406" builtinId="9" hidden="1"/>
    <cellStyle name="Followed Hyperlink" xfId="408" builtinId="9" hidden="1"/>
    <cellStyle name="Followed Hyperlink" xfId="410" builtinId="9" hidden="1"/>
    <cellStyle name="Followed Hyperlink" xfId="412" builtinId="9" hidden="1"/>
    <cellStyle name="Followed Hyperlink" xfId="414" builtinId="9" hidden="1"/>
    <cellStyle name="Followed Hyperlink" xfId="416" builtinId="9" hidden="1"/>
    <cellStyle name="Followed Hyperlink" xfId="418" builtinId="9" hidden="1"/>
    <cellStyle name="Followed Hyperlink" xfId="420" builtinId="9" hidden="1"/>
    <cellStyle name="Followed Hyperlink" xfId="422" builtinId="9" hidden="1"/>
    <cellStyle name="Followed Hyperlink" xfId="424" builtinId="9" hidden="1"/>
    <cellStyle name="Followed Hyperlink" xfId="426" builtinId="9" hidden="1"/>
    <cellStyle name="Followed Hyperlink" xfId="428" builtinId="9" hidden="1"/>
    <cellStyle name="Followed Hyperlink" xfId="430" builtinId="9" hidden="1"/>
    <cellStyle name="Followed Hyperlink" xfId="432" builtinId="9" hidden="1"/>
    <cellStyle name="Followed Hyperlink" xfId="434" builtinId="9" hidden="1"/>
    <cellStyle name="Followed Hyperlink" xfId="436" builtinId="9" hidden="1"/>
    <cellStyle name="Followed Hyperlink" xfId="438" builtinId="9" hidden="1"/>
    <cellStyle name="Followed Hyperlink" xfId="440" builtinId="9" hidden="1"/>
    <cellStyle name="Followed Hyperlink" xfId="442" builtinId="9" hidden="1"/>
    <cellStyle name="Followed Hyperlink" xfId="444" builtinId="9" hidden="1"/>
    <cellStyle name="Followed Hyperlink" xfId="446" builtinId="9" hidden="1"/>
    <cellStyle name="Followed Hyperlink" xfId="448" builtinId="9" hidden="1"/>
    <cellStyle name="Followed Hyperlink" xfId="450" builtinId="9" hidden="1"/>
    <cellStyle name="Followed Hyperlink" xfId="452" builtinId="9" hidden="1"/>
    <cellStyle name="Followed Hyperlink" xfId="454" builtinId="9" hidden="1"/>
    <cellStyle name="Followed Hyperlink" xfId="456" builtinId="9" hidden="1"/>
    <cellStyle name="Followed Hyperlink" xfId="458" builtinId="9" hidden="1"/>
    <cellStyle name="Followed Hyperlink" xfId="460" builtinId="9" hidden="1"/>
    <cellStyle name="Followed Hyperlink" xfId="462" builtinId="9" hidden="1"/>
    <cellStyle name="Followed Hyperlink" xfId="464" builtinId="9" hidden="1"/>
    <cellStyle name="Followed Hyperlink" xfId="466" builtinId="9" hidden="1"/>
    <cellStyle name="Followed Hyperlink" xfId="468" builtinId="9" hidden="1"/>
    <cellStyle name="Followed Hyperlink" xfId="470" builtinId="9" hidden="1"/>
    <cellStyle name="Followed Hyperlink" xfId="472" builtinId="9" hidden="1"/>
    <cellStyle name="Followed Hyperlink" xfId="474" builtinId="9" hidden="1"/>
    <cellStyle name="Followed Hyperlink" xfId="476" builtinId="9" hidden="1"/>
    <cellStyle name="Followed Hyperlink" xfId="478" builtinId="9" hidden="1"/>
    <cellStyle name="Followed Hyperlink" xfId="480" builtinId="9" hidden="1"/>
    <cellStyle name="Followed Hyperlink" xfId="482" builtinId="9" hidden="1"/>
    <cellStyle name="Followed Hyperlink" xfId="484" builtinId="9" hidden="1"/>
    <cellStyle name="Followed Hyperlink" xfId="486" builtinId="9" hidden="1"/>
    <cellStyle name="Followed Hyperlink" xfId="488" builtinId="9" hidden="1"/>
    <cellStyle name="Followed Hyperlink" xfId="490" builtinId="9" hidden="1"/>
    <cellStyle name="Followed Hyperlink" xfId="492" builtinId="9" hidden="1"/>
    <cellStyle name="Followed Hyperlink" xfId="494" builtinId="9" hidden="1"/>
    <cellStyle name="Followed Hyperlink" xfId="496" builtinId="9" hidden="1"/>
    <cellStyle name="Followed Hyperlink" xfId="498" builtinId="9" hidden="1"/>
    <cellStyle name="Followed Hyperlink" xfId="500" builtinId="9" hidden="1"/>
    <cellStyle name="Followed Hyperlink" xfId="502" builtinId="9" hidden="1"/>
    <cellStyle name="Followed Hyperlink" xfId="504" builtinId="9" hidden="1"/>
    <cellStyle name="Followed Hyperlink" xfId="506" builtinId="9" hidden="1"/>
    <cellStyle name="Followed Hyperlink" xfId="508" builtinId="9" hidden="1"/>
    <cellStyle name="Followed Hyperlink" xfId="510" builtinId="9" hidden="1"/>
    <cellStyle name="Followed Hyperlink" xfId="512" builtinId="9" hidden="1"/>
    <cellStyle name="Followed Hyperlink" xfId="514" builtinId="9" hidden="1"/>
    <cellStyle name="Followed Hyperlink" xfId="516" builtinId="9" hidden="1"/>
    <cellStyle name="Followed Hyperlink" xfId="518" builtinId="9" hidden="1"/>
    <cellStyle name="Followed Hyperlink" xfId="520" builtinId="9" hidden="1"/>
    <cellStyle name="Followed Hyperlink" xfId="522" builtinId="9" hidden="1"/>
    <cellStyle name="Followed Hyperlink" xfId="524" builtinId="9" hidden="1"/>
    <cellStyle name="Followed Hyperlink" xfId="526" builtinId="9" hidden="1"/>
    <cellStyle name="Followed Hyperlink" xfId="528" builtinId="9" hidden="1"/>
    <cellStyle name="Followed Hyperlink" xfId="530" builtinId="9" hidden="1"/>
    <cellStyle name="Followed Hyperlink" xfId="532" builtinId="9" hidden="1"/>
    <cellStyle name="Followed Hyperlink" xfId="534" builtinId="9" hidden="1"/>
    <cellStyle name="Followed Hyperlink" xfId="536" builtinId="9" hidden="1"/>
    <cellStyle name="Followed Hyperlink" xfId="538" builtinId="9" hidden="1"/>
    <cellStyle name="Followed Hyperlink" xfId="540" builtinId="9" hidden="1"/>
    <cellStyle name="Followed Hyperlink" xfId="542" builtinId="9" hidden="1"/>
    <cellStyle name="Followed Hyperlink" xfId="544" builtinId="9" hidden="1"/>
    <cellStyle name="Followed Hyperlink" xfId="546" builtinId="9" hidden="1"/>
    <cellStyle name="Followed Hyperlink" xfId="548" builtinId="9" hidden="1"/>
    <cellStyle name="Followed Hyperlink" xfId="550" builtinId="9" hidden="1"/>
    <cellStyle name="Followed Hyperlink" xfId="552" builtinId="9" hidden="1"/>
    <cellStyle name="Followed Hyperlink" xfId="554" builtinId="9" hidden="1"/>
    <cellStyle name="Followed Hyperlink" xfId="556" builtinId="9" hidden="1"/>
    <cellStyle name="Followed Hyperlink" xfId="558" builtinId="9" hidden="1"/>
    <cellStyle name="Followed Hyperlink" xfId="560" builtinId="9" hidden="1"/>
    <cellStyle name="Followed Hyperlink" xfId="562" builtinId="9" hidden="1"/>
    <cellStyle name="Followed Hyperlink" xfId="564" builtinId="9" hidden="1"/>
    <cellStyle name="Followed Hyperlink" xfId="566" builtinId="9" hidden="1"/>
    <cellStyle name="Followed Hyperlink" xfId="568" builtinId="9" hidden="1"/>
    <cellStyle name="Followed Hyperlink" xfId="570" builtinId="9" hidden="1"/>
    <cellStyle name="Followed Hyperlink" xfId="572" builtinId="9" hidden="1"/>
    <cellStyle name="Followed Hyperlink" xfId="574" builtinId="9" hidden="1"/>
    <cellStyle name="Followed Hyperlink" xfId="576" builtinId="9" hidden="1"/>
    <cellStyle name="Followed Hyperlink" xfId="578" builtinId="9" hidden="1"/>
    <cellStyle name="Followed Hyperlink" xfId="580" builtinId="9" hidden="1"/>
    <cellStyle name="Followed Hyperlink" xfId="582" builtinId="9" hidden="1"/>
    <cellStyle name="Followed Hyperlink" xfId="584" builtinId="9" hidden="1"/>
    <cellStyle name="Followed Hyperlink" xfId="586" builtinId="9" hidden="1"/>
    <cellStyle name="Followed Hyperlink" xfId="588" builtinId="9" hidden="1"/>
    <cellStyle name="Followed Hyperlink" xfId="590" builtinId="9" hidden="1"/>
    <cellStyle name="Followed Hyperlink" xfId="592" builtinId="9" hidden="1"/>
    <cellStyle name="Followed Hyperlink" xfId="594" builtinId="9" hidden="1"/>
    <cellStyle name="Followed Hyperlink" xfId="596" builtinId="9" hidden="1"/>
    <cellStyle name="Followed Hyperlink" xfId="598" builtinId="9" hidden="1"/>
    <cellStyle name="Followed Hyperlink" xfId="600" builtinId="9" hidden="1"/>
    <cellStyle name="Followed Hyperlink" xfId="602" builtinId="9" hidden="1"/>
    <cellStyle name="Followed Hyperlink" xfId="604" builtinId="9" hidden="1"/>
    <cellStyle name="Followed Hyperlink" xfId="606" builtinId="9" hidden="1"/>
    <cellStyle name="Followed Hyperlink" xfId="608" builtinId="9" hidden="1"/>
    <cellStyle name="Followed Hyperlink" xfId="610" builtinId="9" hidden="1"/>
    <cellStyle name="Followed Hyperlink" xfId="612" builtinId="9" hidden="1"/>
    <cellStyle name="Followed Hyperlink" xfId="614" builtinId="9" hidden="1"/>
    <cellStyle name="Followed Hyperlink" xfId="616" builtinId="9" hidden="1"/>
    <cellStyle name="Followed Hyperlink" xfId="618" builtinId="9" hidden="1"/>
    <cellStyle name="Followed Hyperlink" xfId="620" builtinId="9" hidden="1"/>
    <cellStyle name="Followed Hyperlink" xfId="622" builtinId="9" hidden="1"/>
    <cellStyle name="Followed Hyperlink" xfId="624" builtinId="9" hidden="1"/>
    <cellStyle name="Followed Hyperlink" xfId="626" builtinId="9" hidden="1"/>
    <cellStyle name="Followed Hyperlink" xfId="628" builtinId="9" hidden="1"/>
    <cellStyle name="Followed Hyperlink" xfId="630" builtinId="9" hidden="1"/>
    <cellStyle name="Followed Hyperlink" xfId="632" builtinId="9" hidden="1"/>
    <cellStyle name="Followed Hyperlink" xfId="634" builtinId="9" hidden="1"/>
    <cellStyle name="Followed Hyperlink" xfId="636" builtinId="9" hidden="1"/>
    <cellStyle name="Followed Hyperlink" xfId="638" builtinId="9" hidden="1"/>
    <cellStyle name="Followed Hyperlink" xfId="640" builtinId="9" hidden="1"/>
    <cellStyle name="Followed Hyperlink" xfId="642" builtinId="9" hidden="1"/>
    <cellStyle name="Followed Hyperlink" xfId="644" builtinId="9" hidden="1"/>
    <cellStyle name="Followed Hyperlink" xfId="646" builtinId="9" hidden="1"/>
    <cellStyle name="Followed Hyperlink" xfId="648" builtinId="9" hidden="1"/>
    <cellStyle name="Followed Hyperlink" xfId="650" builtinId="9" hidden="1"/>
    <cellStyle name="Followed Hyperlink" xfId="652" builtinId="9" hidden="1"/>
    <cellStyle name="Followed Hyperlink" xfId="654" builtinId="9" hidden="1"/>
    <cellStyle name="Followed Hyperlink" xfId="656" builtinId="9" hidden="1"/>
    <cellStyle name="Followed Hyperlink" xfId="658" builtinId="9" hidden="1"/>
    <cellStyle name="Followed Hyperlink" xfId="660" builtinId="9" hidden="1"/>
    <cellStyle name="Followed Hyperlink" xfId="662" builtinId="9" hidden="1"/>
    <cellStyle name="Followed Hyperlink" xfId="664" builtinId="9" hidden="1"/>
    <cellStyle name="Followed Hyperlink" xfId="666" builtinId="9" hidden="1"/>
    <cellStyle name="Followed Hyperlink" xfId="668" builtinId="9" hidden="1"/>
    <cellStyle name="Followed Hyperlink" xfId="670" builtinId="9" hidden="1"/>
    <cellStyle name="Followed Hyperlink" xfId="672" builtinId="9" hidden="1"/>
    <cellStyle name="Followed Hyperlink" xfId="674" builtinId="9" hidden="1"/>
    <cellStyle name="Followed Hyperlink" xfId="676" builtinId="9" hidden="1"/>
    <cellStyle name="Followed Hyperlink" xfId="678" builtinId="9" hidden="1"/>
    <cellStyle name="Followed Hyperlink" xfId="680" builtinId="9" hidden="1"/>
    <cellStyle name="Followed Hyperlink" xfId="682" builtinId="9" hidden="1"/>
    <cellStyle name="Followed Hyperlink" xfId="684" builtinId="9" hidden="1"/>
    <cellStyle name="Followed Hyperlink" xfId="686" builtinId="9" hidden="1"/>
    <cellStyle name="Followed Hyperlink" xfId="688" builtinId="9" hidden="1"/>
    <cellStyle name="Followed Hyperlink" xfId="690" builtinId="9" hidden="1"/>
    <cellStyle name="Followed Hyperlink" xfId="692" builtinId="9" hidden="1"/>
    <cellStyle name="Followed Hyperlink" xfId="694" builtinId="9" hidden="1"/>
    <cellStyle name="Followed Hyperlink" xfId="696" builtinId="9" hidden="1"/>
    <cellStyle name="Followed Hyperlink" xfId="698" builtinId="9" hidden="1"/>
    <cellStyle name="Followed Hyperlink" xfId="700" builtinId="9" hidden="1"/>
    <cellStyle name="Followed Hyperlink" xfId="702" builtinId="9" hidden="1"/>
    <cellStyle name="Followed Hyperlink" xfId="704" builtinId="9" hidden="1"/>
    <cellStyle name="Followed Hyperlink" xfId="706" builtinId="9" hidden="1"/>
    <cellStyle name="Followed Hyperlink" xfId="708" builtinId="9" hidden="1"/>
    <cellStyle name="Followed Hyperlink" xfId="710" builtinId="9" hidden="1"/>
    <cellStyle name="Followed Hyperlink" xfId="712" builtinId="9" hidden="1"/>
    <cellStyle name="Followed Hyperlink" xfId="714" builtinId="9" hidden="1"/>
    <cellStyle name="Followed Hyperlink" xfId="716" builtinId="9" hidden="1"/>
    <cellStyle name="Followed Hyperlink" xfId="718" builtinId="9" hidden="1"/>
    <cellStyle name="Followed Hyperlink" xfId="720" builtinId="9" hidden="1"/>
    <cellStyle name="Followed Hyperlink" xfId="722" builtinId="9" hidden="1"/>
    <cellStyle name="Followed Hyperlink" xfId="724" builtinId="9" hidden="1"/>
    <cellStyle name="Followed Hyperlink" xfId="726" builtinId="9" hidden="1"/>
    <cellStyle name="Followed Hyperlink" xfId="728" builtinId="9" hidden="1"/>
    <cellStyle name="Followed Hyperlink" xfId="730" builtinId="9" hidden="1"/>
    <cellStyle name="Followed Hyperlink" xfId="732" builtinId="9" hidden="1"/>
    <cellStyle name="Followed Hyperlink" xfId="734" builtinId="9" hidden="1"/>
    <cellStyle name="Followed Hyperlink" xfId="736" builtinId="9" hidden="1"/>
    <cellStyle name="Followed Hyperlink" xfId="738" builtinId="9" hidden="1"/>
    <cellStyle name="Followed Hyperlink" xfId="740" builtinId="9" hidden="1"/>
    <cellStyle name="Followed Hyperlink" xfId="742" builtinId="9" hidden="1"/>
    <cellStyle name="Followed Hyperlink" xfId="744" builtinId="9" hidden="1"/>
    <cellStyle name="Followed Hyperlink" xfId="746" builtinId="9" hidden="1"/>
    <cellStyle name="Followed Hyperlink" xfId="748" builtinId="9" hidden="1"/>
    <cellStyle name="Followed Hyperlink" xfId="750" builtinId="9" hidden="1"/>
    <cellStyle name="Followed Hyperlink" xfId="752" builtinId="9" hidden="1"/>
    <cellStyle name="Followed Hyperlink" xfId="754" builtinId="9" hidden="1"/>
    <cellStyle name="Followed Hyperlink" xfId="756" builtinId="9" hidden="1"/>
    <cellStyle name="Followed Hyperlink" xfId="758" builtinId="9" hidden="1"/>
    <cellStyle name="Followed Hyperlink" xfId="760" builtinId="9" hidden="1"/>
    <cellStyle name="Followed Hyperlink" xfId="762" builtinId="9" hidden="1"/>
    <cellStyle name="Followed Hyperlink" xfId="764" builtinId="9" hidden="1"/>
    <cellStyle name="Followed Hyperlink" xfId="766" builtinId="9" hidden="1"/>
    <cellStyle name="Followed Hyperlink" xfId="768" builtinId="9" hidden="1"/>
    <cellStyle name="Followed Hyperlink" xfId="770" builtinId="9" hidden="1"/>
    <cellStyle name="Followed Hyperlink" xfId="772" builtinId="9" hidden="1"/>
    <cellStyle name="Followed Hyperlink" xfId="774" builtinId="9" hidden="1"/>
    <cellStyle name="Followed Hyperlink" xfId="776" builtinId="9" hidden="1"/>
    <cellStyle name="Followed Hyperlink" xfId="778" builtinId="9" hidden="1"/>
    <cellStyle name="Followed Hyperlink" xfId="780" builtinId="9" hidden="1"/>
    <cellStyle name="Followed Hyperlink" xfId="782" builtinId="9" hidden="1"/>
    <cellStyle name="Followed Hyperlink" xfId="784" builtinId="9" hidden="1"/>
    <cellStyle name="Followed Hyperlink" xfId="786" builtinId="9" hidden="1"/>
    <cellStyle name="Followed Hyperlink" xfId="788" builtinId="9" hidden="1"/>
    <cellStyle name="Followed Hyperlink" xfId="790" builtinId="9" hidden="1"/>
    <cellStyle name="Followed Hyperlink" xfId="792" builtinId="9" hidden="1"/>
    <cellStyle name="Followed Hyperlink" xfId="794" builtinId="9" hidden="1"/>
    <cellStyle name="Followed Hyperlink" xfId="796" builtinId="9" hidden="1"/>
    <cellStyle name="Followed Hyperlink" xfId="798" builtinId="9" hidden="1"/>
    <cellStyle name="Followed Hyperlink" xfId="800" builtinId="9" hidden="1"/>
    <cellStyle name="Followed Hyperlink" xfId="802" builtinId="9" hidden="1"/>
    <cellStyle name="Followed Hyperlink" xfId="804" builtinId="9" hidden="1"/>
    <cellStyle name="Followed Hyperlink" xfId="806" builtinId="9" hidden="1"/>
    <cellStyle name="Followed Hyperlink" xfId="808" builtinId="9" hidden="1"/>
    <cellStyle name="Followed Hyperlink" xfId="810" builtinId="9" hidden="1"/>
    <cellStyle name="Followed Hyperlink" xfId="812" builtinId="9" hidden="1"/>
    <cellStyle name="Followed Hyperlink" xfId="814" builtinId="9" hidden="1"/>
    <cellStyle name="Followed Hyperlink" xfId="816" builtinId="9" hidden="1"/>
    <cellStyle name="Followed Hyperlink" xfId="818" builtinId="9" hidden="1"/>
    <cellStyle name="Followed Hyperlink" xfId="820" builtinId="9" hidden="1"/>
    <cellStyle name="Followed Hyperlink" xfId="822" builtinId="9" hidden="1"/>
    <cellStyle name="Followed Hyperlink" xfId="824" builtinId="9" hidden="1"/>
    <cellStyle name="Followed Hyperlink" xfId="826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Hyperlink" xfId="59" builtinId="8" hidden="1"/>
    <cellStyle name="Hyperlink" xfId="61" builtinId="8" hidden="1"/>
    <cellStyle name="Hyperlink" xfId="63" builtinId="8" hidden="1"/>
    <cellStyle name="Hyperlink" xfId="65" builtinId="8" hidden="1"/>
    <cellStyle name="Hyperlink" xfId="67" builtinId="8" hidden="1"/>
    <cellStyle name="Hyperlink" xfId="69" builtinId="8" hidden="1"/>
    <cellStyle name="Hyperlink" xfId="71" builtinId="8" hidden="1"/>
    <cellStyle name="Hyperlink" xfId="73" builtinId="8" hidden="1"/>
    <cellStyle name="Hyperlink" xfId="75" builtinId="8" hidden="1"/>
    <cellStyle name="Hyperlink" xfId="77" builtinId="8" hidden="1"/>
    <cellStyle name="Hyperlink" xfId="79" builtinId="8" hidden="1"/>
    <cellStyle name="Hyperlink" xfId="81" builtinId="8" hidden="1"/>
    <cellStyle name="Hyperlink" xfId="83" builtinId="8" hidden="1"/>
    <cellStyle name="Hyperlink" xfId="85" builtinId="8" hidden="1"/>
    <cellStyle name="Hyperlink" xfId="87" builtinId="8" hidden="1"/>
    <cellStyle name="Hyperlink" xfId="89" builtinId="8" hidden="1"/>
    <cellStyle name="Hyperlink" xfId="91" builtinId="8" hidden="1"/>
    <cellStyle name="Hyperlink" xfId="93" builtinId="8" hidden="1"/>
    <cellStyle name="Hyperlink" xfId="95" builtinId="8" hidden="1"/>
    <cellStyle name="Hyperlink" xfId="97" builtinId="8" hidden="1"/>
    <cellStyle name="Hyperlink" xfId="99" builtinId="8" hidden="1"/>
    <cellStyle name="Hyperlink" xfId="101" builtinId="8" hidden="1"/>
    <cellStyle name="Hyperlink" xfId="103" builtinId="8" hidden="1"/>
    <cellStyle name="Hyperlink" xfId="105" builtinId="8" hidden="1"/>
    <cellStyle name="Hyperlink" xfId="107" builtinId="8" hidden="1"/>
    <cellStyle name="Hyperlink" xfId="109" builtinId="8" hidden="1"/>
    <cellStyle name="Hyperlink" xfId="111" builtinId="8" hidden="1"/>
    <cellStyle name="Hyperlink" xfId="113" builtinId="8" hidden="1"/>
    <cellStyle name="Hyperlink" xfId="115" builtinId="8" hidden="1"/>
    <cellStyle name="Hyperlink" xfId="117" builtinId="8" hidden="1"/>
    <cellStyle name="Hyperlink" xfId="119" builtinId="8" hidden="1"/>
    <cellStyle name="Hyperlink" xfId="121" builtinId="8" hidden="1"/>
    <cellStyle name="Hyperlink" xfId="123" builtinId="8" hidden="1"/>
    <cellStyle name="Hyperlink" xfId="125" builtinId="8" hidden="1"/>
    <cellStyle name="Hyperlink" xfId="127" builtinId="8" hidden="1"/>
    <cellStyle name="Hyperlink" xfId="129" builtinId="8" hidden="1"/>
    <cellStyle name="Hyperlink" xfId="131" builtinId="8" hidden="1"/>
    <cellStyle name="Hyperlink" xfId="133" builtinId="8" hidden="1"/>
    <cellStyle name="Hyperlink" xfId="135" builtinId="8" hidden="1"/>
    <cellStyle name="Hyperlink" xfId="137" builtinId="8" hidden="1"/>
    <cellStyle name="Hyperlink" xfId="139" builtinId="8" hidden="1"/>
    <cellStyle name="Hyperlink" xfId="141" builtinId="8" hidden="1"/>
    <cellStyle name="Hyperlink" xfId="143" builtinId="8" hidden="1"/>
    <cellStyle name="Hyperlink" xfId="145" builtinId="8" hidden="1"/>
    <cellStyle name="Hyperlink" xfId="147" builtinId="8" hidden="1"/>
    <cellStyle name="Hyperlink" xfId="149" builtinId="8" hidden="1"/>
    <cellStyle name="Hyperlink" xfId="151" builtinId="8" hidden="1"/>
    <cellStyle name="Hyperlink" xfId="153" builtinId="8" hidden="1"/>
    <cellStyle name="Hyperlink" xfId="155" builtinId="8" hidden="1"/>
    <cellStyle name="Hyperlink" xfId="157" builtinId="8" hidden="1"/>
    <cellStyle name="Hyperlink" xfId="159" builtinId="8" hidden="1"/>
    <cellStyle name="Hyperlink" xfId="161" builtinId="8" hidden="1"/>
    <cellStyle name="Hyperlink" xfId="163" builtinId="8" hidden="1"/>
    <cellStyle name="Hyperlink" xfId="165" builtinId="8" hidden="1"/>
    <cellStyle name="Hyperlink" xfId="167" builtinId="8" hidden="1"/>
    <cellStyle name="Hyperlink" xfId="169" builtinId="8" hidden="1"/>
    <cellStyle name="Hyperlink" xfId="171" builtinId="8" hidden="1"/>
    <cellStyle name="Hyperlink" xfId="173" builtinId="8" hidden="1"/>
    <cellStyle name="Hyperlink" xfId="175" builtinId="8" hidden="1"/>
    <cellStyle name="Hyperlink" xfId="177" builtinId="8" hidden="1"/>
    <cellStyle name="Hyperlink" xfId="179" builtinId="8" hidden="1"/>
    <cellStyle name="Hyperlink" xfId="181" builtinId="8" hidden="1"/>
    <cellStyle name="Hyperlink" xfId="183" builtinId="8" hidden="1"/>
    <cellStyle name="Hyperlink" xfId="185" builtinId="8" hidden="1"/>
    <cellStyle name="Hyperlink" xfId="187" builtinId="8" hidden="1"/>
    <cellStyle name="Hyperlink" xfId="189" builtinId="8" hidden="1"/>
    <cellStyle name="Hyperlink" xfId="191" builtinId="8" hidden="1"/>
    <cellStyle name="Hyperlink" xfId="193" builtinId="8" hidden="1"/>
    <cellStyle name="Hyperlink" xfId="195" builtinId="8" hidden="1"/>
    <cellStyle name="Hyperlink" xfId="197" builtinId="8" hidden="1"/>
    <cellStyle name="Hyperlink" xfId="199" builtinId="8" hidden="1"/>
    <cellStyle name="Hyperlink" xfId="201" builtinId="8" hidden="1"/>
    <cellStyle name="Hyperlink" xfId="203" builtinId="8" hidden="1"/>
    <cellStyle name="Hyperlink" xfId="205" builtinId="8" hidden="1"/>
    <cellStyle name="Hyperlink" xfId="207" builtinId="8" hidden="1"/>
    <cellStyle name="Hyperlink" xfId="209" builtinId="8" hidden="1"/>
    <cellStyle name="Hyperlink" xfId="211" builtinId="8" hidden="1"/>
    <cellStyle name="Hyperlink" xfId="213" builtinId="8" hidden="1"/>
    <cellStyle name="Hyperlink" xfId="215" builtinId="8" hidden="1"/>
    <cellStyle name="Hyperlink" xfId="217" builtinId="8" hidden="1"/>
    <cellStyle name="Hyperlink" xfId="219" builtinId="8" hidden="1"/>
    <cellStyle name="Hyperlink" xfId="221" builtinId="8" hidden="1"/>
    <cellStyle name="Hyperlink" xfId="223" builtinId="8" hidden="1"/>
    <cellStyle name="Hyperlink" xfId="225" builtinId="8" hidden="1"/>
    <cellStyle name="Hyperlink" xfId="227" builtinId="8" hidden="1"/>
    <cellStyle name="Hyperlink" xfId="229" builtinId="8" hidden="1"/>
    <cellStyle name="Hyperlink" xfId="231" builtinId="8" hidden="1"/>
    <cellStyle name="Hyperlink" xfId="233" builtinId="8" hidden="1"/>
    <cellStyle name="Hyperlink" xfId="235" builtinId="8" hidden="1"/>
    <cellStyle name="Hyperlink" xfId="237" builtinId="8" hidden="1"/>
    <cellStyle name="Hyperlink" xfId="239" builtinId="8" hidden="1"/>
    <cellStyle name="Hyperlink" xfId="241" builtinId="8" hidden="1"/>
    <cellStyle name="Hyperlink" xfId="243" builtinId="8" hidden="1"/>
    <cellStyle name="Hyperlink" xfId="245" builtinId="8" hidden="1"/>
    <cellStyle name="Hyperlink" xfId="247" builtinId="8" hidden="1"/>
    <cellStyle name="Hyperlink" xfId="249" builtinId="8" hidden="1"/>
    <cellStyle name="Hyperlink" xfId="251" builtinId="8" hidden="1"/>
    <cellStyle name="Hyperlink" xfId="253" builtinId="8" hidden="1"/>
    <cellStyle name="Hyperlink" xfId="255" builtinId="8" hidden="1"/>
    <cellStyle name="Hyperlink" xfId="257" builtinId="8" hidden="1"/>
    <cellStyle name="Hyperlink" xfId="259" builtinId="8" hidden="1"/>
    <cellStyle name="Hyperlink" xfId="261" builtinId="8" hidden="1"/>
    <cellStyle name="Hyperlink" xfId="263" builtinId="8" hidden="1"/>
    <cellStyle name="Hyperlink" xfId="265" builtinId="8" hidden="1"/>
    <cellStyle name="Hyperlink" xfId="267" builtinId="8" hidden="1"/>
    <cellStyle name="Hyperlink" xfId="269" builtinId="8" hidden="1"/>
    <cellStyle name="Hyperlink" xfId="271" builtinId="8" hidden="1"/>
    <cellStyle name="Hyperlink" xfId="273" builtinId="8" hidden="1"/>
    <cellStyle name="Hyperlink" xfId="275" builtinId="8" hidden="1"/>
    <cellStyle name="Hyperlink" xfId="277" builtinId="8" hidden="1"/>
    <cellStyle name="Hyperlink" xfId="279" builtinId="8" hidden="1"/>
    <cellStyle name="Hyperlink" xfId="281" builtinId="8" hidden="1"/>
    <cellStyle name="Hyperlink" xfId="283" builtinId="8" hidden="1"/>
    <cellStyle name="Hyperlink" xfId="285" builtinId="8" hidden="1"/>
    <cellStyle name="Hyperlink" xfId="287" builtinId="8" hidden="1"/>
    <cellStyle name="Hyperlink" xfId="289" builtinId="8" hidden="1"/>
    <cellStyle name="Hyperlink" xfId="291" builtinId="8" hidden="1"/>
    <cellStyle name="Hyperlink" xfId="293" builtinId="8" hidden="1"/>
    <cellStyle name="Hyperlink" xfId="295" builtinId="8" hidden="1"/>
    <cellStyle name="Hyperlink" xfId="297" builtinId="8" hidden="1"/>
    <cellStyle name="Hyperlink" xfId="299" builtinId="8" hidden="1"/>
    <cellStyle name="Hyperlink" xfId="301" builtinId="8" hidden="1"/>
    <cellStyle name="Hyperlink" xfId="303" builtinId="8" hidden="1"/>
    <cellStyle name="Hyperlink" xfId="305" builtinId="8" hidden="1"/>
    <cellStyle name="Hyperlink" xfId="307" builtinId="8" hidden="1"/>
    <cellStyle name="Hyperlink" xfId="309" builtinId="8" hidden="1"/>
    <cellStyle name="Hyperlink" xfId="311" builtinId="8" hidden="1"/>
    <cellStyle name="Hyperlink" xfId="313" builtinId="8" hidden="1"/>
    <cellStyle name="Hyperlink" xfId="315" builtinId="8" hidden="1"/>
    <cellStyle name="Hyperlink" xfId="317" builtinId="8" hidden="1"/>
    <cellStyle name="Hyperlink" xfId="319" builtinId="8" hidden="1"/>
    <cellStyle name="Hyperlink" xfId="321" builtinId="8" hidden="1"/>
    <cellStyle name="Hyperlink" xfId="323" builtinId="8" hidden="1"/>
    <cellStyle name="Hyperlink" xfId="325" builtinId="8" hidden="1"/>
    <cellStyle name="Hyperlink" xfId="327" builtinId="8" hidden="1"/>
    <cellStyle name="Hyperlink" xfId="329" builtinId="8" hidden="1"/>
    <cellStyle name="Hyperlink" xfId="331" builtinId="8" hidden="1"/>
    <cellStyle name="Hyperlink" xfId="333" builtinId="8" hidden="1"/>
    <cellStyle name="Hyperlink" xfId="335" builtinId="8" hidden="1"/>
    <cellStyle name="Hyperlink" xfId="337" builtinId="8" hidden="1"/>
    <cellStyle name="Hyperlink" xfId="339" builtinId="8" hidden="1"/>
    <cellStyle name="Hyperlink" xfId="341" builtinId="8" hidden="1"/>
    <cellStyle name="Hyperlink" xfId="343" builtinId="8" hidden="1"/>
    <cellStyle name="Hyperlink" xfId="345" builtinId="8" hidden="1"/>
    <cellStyle name="Hyperlink" xfId="347" builtinId="8" hidden="1"/>
    <cellStyle name="Hyperlink" xfId="349" builtinId="8" hidden="1"/>
    <cellStyle name="Hyperlink" xfId="351" builtinId="8" hidden="1"/>
    <cellStyle name="Hyperlink" xfId="353" builtinId="8" hidden="1"/>
    <cellStyle name="Hyperlink" xfId="355" builtinId="8" hidden="1"/>
    <cellStyle name="Hyperlink" xfId="357" builtinId="8" hidden="1"/>
    <cellStyle name="Hyperlink" xfId="359" builtinId="8" hidden="1"/>
    <cellStyle name="Hyperlink" xfId="361" builtinId="8" hidden="1"/>
    <cellStyle name="Hyperlink" xfId="363" builtinId="8" hidden="1"/>
    <cellStyle name="Hyperlink" xfId="365" builtinId="8" hidden="1"/>
    <cellStyle name="Hyperlink" xfId="367" builtinId="8" hidden="1"/>
    <cellStyle name="Hyperlink" xfId="369" builtinId="8" hidden="1"/>
    <cellStyle name="Hyperlink" xfId="371" builtinId="8" hidden="1"/>
    <cellStyle name="Hyperlink" xfId="373" builtinId="8" hidden="1"/>
    <cellStyle name="Hyperlink" xfId="375" builtinId="8" hidden="1"/>
    <cellStyle name="Hyperlink" xfId="377" builtinId="8" hidden="1"/>
    <cellStyle name="Hyperlink" xfId="379" builtinId="8" hidden="1"/>
    <cellStyle name="Hyperlink" xfId="381" builtinId="8" hidden="1"/>
    <cellStyle name="Hyperlink" xfId="383" builtinId="8" hidden="1"/>
    <cellStyle name="Hyperlink" xfId="385" builtinId="8" hidden="1"/>
    <cellStyle name="Hyperlink" xfId="387" builtinId="8" hidden="1"/>
    <cellStyle name="Hyperlink" xfId="389" builtinId="8" hidden="1"/>
    <cellStyle name="Hyperlink" xfId="391" builtinId="8" hidden="1"/>
    <cellStyle name="Hyperlink" xfId="393" builtinId="8" hidden="1"/>
    <cellStyle name="Hyperlink" xfId="395" builtinId="8" hidden="1"/>
    <cellStyle name="Hyperlink" xfId="397" builtinId="8" hidden="1"/>
    <cellStyle name="Hyperlink" xfId="399" builtinId="8" hidden="1"/>
    <cellStyle name="Hyperlink" xfId="401" builtinId="8" hidden="1"/>
    <cellStyle name="Hyperlink" xfId="403" builtinId="8" hidden="1"/>
    <cellStyle name="Hyperlink" xfId="405" builtinId="8" hidden="1"/>
    <cellStyle name="Hyperlink" xfId="407" builtinId="8" hidden="1"/>
    <cellStyle name="Hyperlink" xfId="409" builtinId="8" hidden="1"/>
    <cellStyle name="Hyperlink" xfId="411" builtinId="8" hidden="1"/>
    <cellStyle name="Hyperlink" xfId="413" builtinId="8" hidden="1"/>
    <cellStyle name="Hyperlink" xfId="415" builtinId="8" hidden="1"/>
    <cellStyle name="Hyperlink" xfId="417" builtinId="8" hidden="1"/>
    <cellStyle name="Hyperlink" xfId="419" builtinId="8" hidden="1"/>
    <cellStyle name="Hyperlink" xfId="421" builtinId="8" hidden="1"/>
    <cellStyle name="Hyperlink" xfId="423" builtinId="8" hidden="1"/>
    <cellStyle name="Hyperlink" xfId="425" builtinId="8" hidden="1"/>
    <cellStyle name="Hyperlink" xfId="427" builtinId="8" hidden="1"/>
    <cellStyle name="Hyperlink" xfId="429" builtinId="8" hidden="1"/>
    <cellStyle name="Hyperlink" xfId="431" builtinId="8" hidden="1"/>
    <cellStyle name="Hyperlink" xfId="433" builtinId="8" hidden="1"/>
    <cellStyle name="Hyperlink" xfId="435" builtinId="8" hidden="1"/>
    <cellStyle name="Hyperlink" xfId="437" builtinId="8" hidden="1"/>
    <cellStyle name="Hyperlink" xfId="439" builtinId="8" hidden="1"/>
    <cellStyle name="Hyperlink" xfId="441" builtinId="8" hidden="1"/>
    <cellStyle name="Hyperlink" xfId="443" builtinId="8" hidden="1"/>
    <cellStyle name="Hyperlink" xfId="445" builtinId="8" hidden="1"/>
    <cellStyle name="Hyperlink" xfId="447" builtinId="8" hidden="1"/>
    <cellStyle name="Hyperlink" xfId="449" builtinId="8" hidden="1"/>
    <cellStyle name="Hyperlink" xfId="451" builtinId="8" hidden="1"/>
    <cellStyle name="Hyperlink" xfId="453" builtinId="8" hidden="1"/>
    <cellStyle name="Hyperlink" xfId="455" builtinId="8" hidden="1"/>
    <cellStyle name="Hyperlink" xfId="457" builtinId="8" hidden="1"/>
    <cellStyle name="Hyperlink" xfId="459" builtinId="8" hidden="1"/>
    <cellStyle name="Hyperlink" xfId="461" builtinId="8" hidden="1"/>
    <cellStyle name="Hyperlink" xfId="463" builtinId="8" hidden="1"/>
    <cellStyle name="Hyperlink" xfId="465" builtinId="8" hidden="1"/>
    <cellStyle name="Hyperlink" xfId="467" builtinId="8" hidden="1"/>
    <cellStyle name="Hyperlink" xfId="469" builtinId="8" hidden="1"/>
    <cellStyle name="Hyperlink" xfId="471" builtinId="8" hidden="1"/>
    <cellStyle name="Hyperlink" xfId="473" builtinId="8" hidden="1"/>
    <cellStyle name="Hyperlink" xfId="475" builtinId="8" hidden="1"/>
    <cellStyle name="Hyperlink" xfId="477" builtinId="8" hidden="1"/>
    <cellStyle name="Hyperlink" xfId="479" builtinId="8" hidden="1"/>
    <cellStyle name="Hyperlink" xfId="481" builtinId="8" hidden="1"/>
    <cellStyle name="Hyperlink" xfId="483" builtinId="8" hidden="1"/>
    <cellStyle name="Hyperlink" xfId="485" builtinId="8" hidden="1"/>
    <cellStyle name="Hyperlink" xfId="487" builtinId="8" hidden="1"/>
    <cellStyle name="Hyperlink" xfId="489" builtinId="8" hidden="1"/>
    <cellStyle name="Hyperlink" xfId="491" builtinId="8" hidden="1"/>
    <cellStyle name="Hyperlink" xfId="493" builtinId="8" hidden="1"/>
    <cellStyle name="Hyperlink" xfId="495" builtinId="8" hidden="1"/>
    <cellStyle name="Hyperlink" xfId="497" builtinId="8" hidden="1"/>
    <cellStyle name="Hyperlink" xfId="499" builtinId="8" hidden="1"/>
    <cellStyle name="Hyperlink" xfId="501" builtinId="8" hidden="1"/>
    <cellStyle name="Hyperlink" xfId="503" builtinId="8" hidden="1"/>
    <cellStyle name="Hyperlink" xfId="505" builtinId="8" hidden="1"/>
    <cellStyle name="Hyperlink" xfId="507" builtinId="8" hidden="1"/>
    <cellStyle name="Hyperlink" xfId="509" builtinId="8" hidden="1"/>
    <cellStyle name="Hyperlink" xfId="511" builtinId="8" hidden="1"/>
    <cellStyle name="Hyperlink" xfId="513" builtinId="8" hidden="1"/>
    <cellStyle name="Hyperlink" xfId="515" builtinId="8" hidden="1"/>
    <cellStyle name="Hyperlink" xfId="517" builtinId="8" hidden="1"/>
    <cellStyle name="Hyperlink" xfId="519" builtinId="8" hidden="1"/>
    <cellStyle name="Hyperlink" xfId="521" builtinId="8" hidden="1"/>
    <cellStyle name="Hyperlink" xfId="523" builtinId="8" hidden="1"/>
    <cellStyle name="Hyperlink" xfId="525" builtinId="8" hidden="1"/>
    <cellStyle name="Hyperlink" xfId="527" builtinId="8" hidden="1"/>
    <cellStyle name="Hyperlink" xfId="529" builtinId="8" hidden="1"/>
    <cellStyle name="Hyperlink" xfId="531" builtinId="8" hidden="1"/>
    <cellStyle name="Hyperlink" xfId="533" builtinId="8" hidden="1"/>
    <cellStyle name="Hyperlink" xfId="535" builtinId="8" hidden="1"/>
    <cellStyle name="Hyperlink" xfId="537" builtinId="8" hidden="1"/>
    <cellStyle name="Hyperlink" xfId="539" builtinId="8" hidden="1"/>
    <cellStyle name="Hyperlink" xfId="541" builtinId="8" hidden="1"/>
    <cellStyle name="Hyperlink" xfId="543" builtinId="8" hidden="1"/>
    <cellStyle name="Hyperlink" xfId="545" builtinId="8" hidden="1"/>
    <cellStyle name="Hyperlink" xfId="547" builtinId="8" hidden="1"/>
    <cellStyle name="Hyperlink" xfId="549" builtinId="8" hidden="1"/>
    <cellStyle name="Hyperlink" xfId="551" builtinId="8" hidden="1"/>
    <cellStyle name="Hyperlink" xfId="553" builtinId="8" hidden="1"/>
    <cellStyle name="Hyperlink" xfId="555" builtinId="8" hidden="1"/>
    <cellStyle name="Hyperlink" xfId="557" builtinId="8" hidden="1"/>
    <cellStyle name="Hyperlink" xfId="559" builtinId="8" hidden="1"/>
    <cellStyle name="Hyperlink" xfId="561" builtinId="8" hidden="1"/>
    <cellStyle name="Hyperlink" xfId="563" builtinId="8" hidden="1"/>
    <cellStyle name="Hyperlink" xfId="565" builtinId="8" hidden="1"/>
    <cellStyle name="Hyperlink" xfId="567" builtinId="8" hidden="1"/>
    <cellStyle name="Hyperlink" xfId="569" builtinId="8" hidden="1"/>
    <cellStyle name="Hyperlink" xfId="571" builtinId="8" hidden="1"/>
    <cellStyle name="Hyperlink" xfId="573" builtinId="8" hidden="1"/>
    <cellStyle name="Hyperlink" xfId="575" builtinId="8" hidden="1"/>
    <cellStyle name="Hyperlink" xfId="577" builtinId="8" hidden="1"/>
    <cellStyle name="Hyperlink" xfId="579" builtinId="8" hidden="1"/>
    <cellStyle name="Hyperlink" xfId="581" builtinId="8" hidden="1"/>
    <cellStyle name="Hyperlink" xfId="583" builtinId="8" hidden="1"/>
    <cellStyle name="Hyperlink" xfId="585" builtinId="8" hidden="1"/>
    <cellStyle name="Hyperlink" xfId="587" builtinId="8" hidden="1"/>
    <cellStyle name="Hyperlink" xfId="589" builtinId="8" hidden="1"/>
    <cellStyle name="Hyperlink" xfId="591" builtinId="8" hidden="1"/>
    <cellStyle name="Hyperlink" xfId="593" builtinId="8" hidden="1"/>
    <cellStyle name="Hyperlink" xfId="595" builtinId="8" hidden="1"/>
    <cellStyle name="Hyperlink" xfId="597" builtinId="8" hidden="1"/>
    <cellStyle name="Hyperlink" xfId="599" builtinId="8" hidden="1"/>
    <cellStyle name="Hyperlink" xfId="601" builtinId="8" hidden="1"/>
    <cellStyle name="Hyperlink" xfId="603" builtinId="8" hidden="1"/>
    <cellStyle name="Hyperlink" xfId="605" builtinId="8" hidden="1"/>
    <cellStyle name="Hyperlink" xfId="607" builtinId="8" hidden="1"/>
    <cellStyle name="Hyperlink" xfId="609" builtinId="8" hidden="1"/>
    <cellStyle name="Hyperlink" xfId="611" builtinId="8" hidden="1"/>
    <cellStyle name="Hyperlink" xfId="613" builtinId="8" hidden="1"/>
    <cellStyle name="Hyperlink" xfId="615" builtinId="8" hidden="1"/>
    <cellStyle name="Hyperlink" xfId="617" builtinId="8" hidden="1"/>
    <cellStyle name="Hyperlink" xfId="619" builtinId="8" hidden="1"/>
    <cellStyle name="Hyperlink" xfId="621" builtinId="8" hidden="1"/>
    <cellStyle name="Hyperlink" xfId="623" builtinId="8" hidden="1"/>
    <cellStyle name="Hyperlink" xfId="625" builtinId="8" hidden="1"/>
    <cellStyle name="Hyperlink" xfId="627" builtinId="8" hidden="1"/>
    <cellStyle name="Hyperlink" xfId="629" builtinId="8" hidden="1"/>
    <cellStyle name="Hyperlink" xfId="631" builtinId="8" hidden="1"/>
    <cellStyle name="Hyperlink" xfId="633" builtinId="8" hidden="1"/>
    <cellStyle name="Hyperlink" xfId="635" builtinId="8" hidden="1"/>
    <cellStyle name="Hyperlink" xfId="637" builtinId="8" hidden="1"/>
    <cellStyle name="Hyperlink" xfId="639" builtinId="8" hidden="1"/>
    <cellStyle name="Hyperlink" xfId="641" builtinId="8" hidden="1"/>
    <cellStyle name="Hyperlink" xfId="643" builtinId="8" hidden="1"/>
    <cellStyle name="Hyperlink" xfId="645" builtinId="8" hidden="1"/>
    <cellStyle name="Hyperlink" xfId="647" builtinId="8" hidden="1"/>
    <cellStyle name="Hyperlink" xfId="649" builtinId="8" hidden="1"/>
    <cellStyle name="Hyperlink" xfId="651" builtinId="8" hidden="1"/>
    <cellStyle name="Hyperlink" xfId="653" builtinId="8" hidden="1"/>
    <cellStyle name="Hyperlink" xfId="655" builtinId="8" hidden="1"/>
    <cellStyle name="Hyperlink" xfId="657" builtinId="8" hidden="1"/>
    <cellStyle name="Hyperlink" xfId="659" builtinId="8" hidden="1"/>
    <cellStyle name="Hyperlink" xfId="661" builtinId="8" hidden="1"/>
    <cellStyle name="Hyperlink" xfId="663" builtinId="8" hidden="1"/>
    <cellStyle name="Hyperlink" xfId="665" builtinId="8" hidden="1"/>
    <cellStyle name="Hyperlink" xfId="667" builtinId="8" hidden="1"/>
    <cellStyle name="Hyperlink" xfId="669" builtinId="8" hidden="1"/>
    <cellStyle name="Hyperlink" xfId="671" builtinId="8" hidden="1"/>
    <cellStyle name="Hyperlink" xfId="673" builtinId="8" hidden="1"/>
    <cellStyle name="Hyperlink" xfId="675" builtinId="8" hidden="1"/>
    <cellStyle name="Hyperlink" xfId="677" builtinId="8" hidden="1"/>
    <cellStyle name="Hyperlink" xfId="679" builtinId="8" hidden="1"/>
    <cellStyle name="Hyperlink" xfId="681" builtinId="8" hidden="1"/>
    <cellStyle name="Hyperlink" xfId="683" builtinId="8" hidden="1"/>
    <cellStyle name="Hyperlink" xfId="685" builtinId="8" hidden="1"/>
    <cellStyle name="Hyperlink" xfId="687" builtinId="8" hidden="1"/>
    <cellStyle name="Hyperlink" xfId="689" builtinId="8" hidden="1"/>
    <cellStyle name="Hyperlink" xfId="691" builtinId="8" hidden="1"/>
    <cellStyle name="Hyperlink" xfId="693" builtinId="8" hidden="1"/>
    <cellStyle name="Hyperlink" xfId="695" builtinId="8" hidden="1"/>
    <cellStyle name="Hyperlink" xfId="697" builtinId="8" hidden="1"/>
    <cellStyle name="Hyperlink" xfId="699" builtinId="8" hidden="1"/>
    <cellStyle name="Hyperlink" xfId="701" builtinId="8" hidden="1"/>
    <cellStyle name="Hyperlink" xfId="703" builtinId="8" hidden="1"/>
    <cellStyle name="Hyperlink" xfId="705" builtinId="8" hidden="1"/>
    <cellStyle name="Hyperlink" xfId="707" builtinId="8" hidden="1"/>
    <cellStyle name="Hyperlink" xfId="709" builtinId="8" hidden="1"/>
    <cellStyle name="Hyperlink" xfId="711" builtinId="8" hidden="1"/>
    <cellStyle name="Hyperlink" xfId="713" builtinId="8" hidden="1"/>
    <cellStyle name="Hyperlink" xfId="715" builtinId="8" hidden="1"/>
    <cellStyle name="Hyperlink" xfId="717" builtinId="8" hidden="1"/>
    <cellStyle name="Hyperlink" xfId="719" builtinId="8" hidden="1"/>
    <cellStyle name="Hyperlink" xfId="721" builtinId="8" hidden="1"/>
    <cellStyle name="Hyperlink" xfId="723" builtinId="8" hidden="1"/>
    <cellStyle name="Hyperlink" xfId="725" builtinId="8" hidden="1"/>
    <cellStyle name="Hyperlink" xfId="727" builtinId="8" hidden="1"/>
    <cellStyle name="Hyperlink" xfId="729" builtinId="8" hidden="1"/>
    <cellStyle name="Hyperlink" xfId="731" builtinId="8" hidden="1"/>
    <cellStyle name="Hyperlink" xfId="733" builtinId="8" hidden="1"/>
    <cellStyle name="Hyperlink" xfId="735" builtinId="8" hidden="1"/>
    <cellStyle name="Hyperlink" xfId="737" builtinId="8" hidden="1"/>
    <cellStyle name="Hyperlink" xfId="739" builtinId="8" hidden="1"/>
    <cellStyle name="Hyperlink" xfId="741" builtinId="8" hidden="1"/>
    <cellStyle name="Hyperlink" xfId="743" builtinId="8" hidden="1"/>
    <cellStyle name="Hyperlink" xfId="745" builtinId="8" hidden="1"/>
    <cellStyle name="Hyperlink" xfId="747" builtinId="8" hidden="1"/>
    <cellStyle name="Hyperlink" xfId="749" builtinId="8" hidden="1"/>
    <cellStyle name="Hyperlink" xfId="751" builtinId="8" hidden="1"/>
    <cellStyle name="Hyperlink" xfId="753" builtinId="8" hidden="1"/>
    <cellStyle name="Hyperlink" xfId="755" builtinId="8" hidden="1"/>
    <cellStyle name="Hyperlink" xfId="757" builtinId="8" hidden="1"/>
    <cellStyle name="Hyperlink" xfId="759" builtinId="8" hidden="1"/>
    <cellStyle name="Hyperlink" xfId="761" builtinId="8" hidden="1"/>
    <cellStyle name="Hyperlink" xfId="763" builtinId="8" hidden="1"/>
    <cellStyle name="Hyperlink" xfId="765" builtinId="8" hidden="1"/>
    <cellStyle name="Hyperlink" xfId="767" builtinId="8" hidden="1"/>
    <cellStyle name="Hyperlink" xfId="769" builtinId="8" hidden="1"/>
    <cellStyle name="Hyperlink" xfId="771" builtinId="8" hidden="1"/>
    <cellStyle name="Hyperlink" xfId="773" builtinId="8" hidden="1"/>
    <cellStyle name="Hyperlink" xfId="775" builtinId="8" hidden="1"/>
    <cellStyle name="Hyperlink" xfId="777" builtinId="8" hidden="1"/>
    <cellStyle name="Hyperlink" xfId="779" builtinId="8" hidden="1"/>
    <cellStyle name="Hyperlink" xfId="781" builtinId="8" hidden="1"/>
    <cellStyle name="Hyperlink" xfId="783" builtinId="8" hidden="1"/>
    <cellStyle name="Hyperlink" xfId="785" builtinId="8" hidden="1"/>
    <cellStyle name="Hyperlink" xfId="787" builtinId="8" hidden="1"/>
    <cellStyle name="Hyperlink" xfId="789" builtinId="8" hidden="1"/>
    <cellStyle name="Hyperlink" xfId="791" builtinId="8" hidden="1"/>
    <cellStyle name="Hyperlink" xfId="793" builtinId="8" hidden="1"/>
    <cellStyle name="Hyperlink" xfId="795" builtinId="8" hidden="1"/>
    <cellStyle name="Hyperlink" xfId="797" builtinId="8" hidden="1"/>
    <cellStyle name="Hyperlink" xfId="799" builtinId="8" hidden="1"/>
    <cellStyle name="Hyperlink" xfId="801" builtinId="8" hidden="1"/>
    <cellStyle name="Hyperlink" xfId="803" builtinId="8" hidden="1"/>
    <cellStyle name="Hyperlink" xfId="805" builtinId="8" hidden="1"/>
    <cellStyle name="Hyperlink" xfId="807" builtinId="8" hidden="1"/>
    <cellStyle name="Hyperlink" xfId="809" builtinId="8" hidden="1"/>
    <cellStyle name="Hyperlink" xfId="811" builtinId="8" hidden="1"/>
    <cellStyle name="Hyperlink" xfId="813" builtinId="8" hidden="1"/>
    <cellStyle name="Hyperlink" xfId="815" builtinId="8" hidden="1"/>
    <cellStyle name="Hyperlink" xfId="817" builtinId="8" hidden="1"/>
    <cellStyle name="Hyperlink" xfId="819" builtinId="8" hidden="1"/>
    <cellStyle name="Hyperlink" xfId="821" builtinId="8" hidden="1"/>
    <cellStyle name="Hyperlink" xfId="823" builtinId="8" hidden="1"/>
    <cellStyle name="Hyperlink" xfId="825" builtinId="8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20" Type="http://schemas.openxmlformats.org/officeDocument/2006/relationships/worksheet" Target="worksheets/sheet20.xml"/><Relationship Id="rId21" Type="http://schemas.openxmlformats.org/officeDocument/2006/relationships/worksheet" Target="worksheets/sheet21.xml"/><Relationship Id="rId22" Type="http://schemas.openxmlformats.org/officeDocument/2006/relationships/worksheet" Target="worksheets/sheet22.xml"/><Relationship Id="rId23" Type="http://schemas.openxmlformats.org/officeDocument/2006/relationships/worksheet" Target="worksheets/sheet23.xml"/><Relationship Id="rId24" Type="http://schemas.openxmlformats.org/officeDocument/2006/relationships/worksheet" Target="worksheets/sheet24.xml"/><Relationship Id="rId25" Type="http://schemas.openxmlformats.org/officeDocument/2006/relationships/worksheet" Target="worksheets/sheet25.xml"/><Relationship Id="rId26" Type="http://schemas.openxmlformats.org/officeDocument/2006/relationships/theme" Target="theme/theme1.xml"/><Relationship Id="rId27" Type="http://schemas.openxmlformats.org/officeDocument/2006/relationships/styles" Target="styles.xml"/><Relationship Id="rId28" Type="http://schemas.openxmlformats.org/officeDocument/2006/relationships/sharedStrings" Target="sharedStrings.xml"/><Relationship Id="rId29" Type="http://schemas.openxmlformats.org/officeDocument/2006/relationships/calcChain" Target="calcChain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worksheet" Target="worksheets/sheet16.xml"/><Relationship Id="rId17" Type="http://schemas.openxmlformats.org/officeDocument/2006/relationships/worksheet" Target="worksheets/sheet17.xml"/><Relationship Id="rId18" Type="http://schemas.openxmlformats.org/officeDocument/2006/relationships/worksheet" Target="worksheets/sheet18.xml"/><Relationship Id="rId19" Type="http://schemas.openxmlformats.org/officeDocument/2006/relationships/worksheet" Target="worksheets/sheet19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6"/>
  <sheetViews>
    <sheetView workbookViewId="0">
      <selection activeCell="F27" sqref="F27"/>
    </sheetView>
  </sheetViews>
  <sheetFormatPr baseColWidth="10" defaultRowHeight="15" x14ac:dyDescent="0"/>
  <cols>
    <col min="1" max="1" width="20.83203125" customWidth="1"/>
  </cols>
  <sheetData>
    <row r="1" spans="1:8">
      <c r="A1" s="1" t="s">
        <v>0</v>
      </c>
    </row>
    <row r="2" spans="1:8">
      <c r="B2" t="s">
        <v>3</v>
      </c>
      <c r="C2" t="s">
        <v>4</v>
      </c>
    </row>
    <row r="3" spans="1:8">
      <c r="A3" t="s">
        <v>1</v>
      </c>
      <c r="B3">
        <v>5014</v>
      </c>
      <c r="C3">
        <v>5563</v>
      </c>
      <c r="F3" t="s">
        <v>3</v>
      </c>
      <c r="G3" t="s">
        <v>4</v>
      </c>
    </row>
    <row r="4" spans="1:8">
      <c r="A4" t="s">
        <v>2</v>
      </c>
      <c r="B4">
        <v>1750</v>
      </c>
      <c r="C4">
        <v>6002</v>
      </c>
      <c r="E4" s="1" t="s">
        <v>0</v>
      </c>
      <c r="F4" s="2">
        <v>0.34902273633825287</v>
      </c>
      <c r="G4" s="2">
        <v>1.0789142548984361</v>
      </c>
    </row>
    <row r="5" spans="1:8">
      <c r="E5" s="1" t="s">
        <v>18</v>
      </c>
      <c r="F5">
        <v>0.58352578906851427</v>
      </c>
      <c r="G5">
        <v>1.477124183006536</v>
      </c>
    </row>
    <row r="6" spans="1:8">
      <c r="A6" t="s">
        <v>5</v>
      </c>
      <c r="B6">
        <f>B4/B3</f>
        <v>0.34902273633825287</v>
      </c>
      <c r="C6">
        <f>C4/C3</f>
        <v>1.0789142548984361</v>
      </c>
      <c r="E6" s="1" t="s">
        <v>19</v>
      </c>
      <c r="F6">
        <v>0.3251278167013823</v>
      </c>
      <c r="G6">
        <v>1.0352792279702578</v>
      </c>
    </row>
    <row r="8" spans="1:8">
      <c r="A8" t="s">
        <v>6</v>
      </c>
      <c r="B8">
        <f>B6/$B$6</f>
        <v>1</v>
      </c>
      <c r="C8">
        <f>C6/$B$6</f>
        <v>3.0912434708918624</v>
      </c>
      <c r="E8" s="2"/>
      <c r="F8" s="2"/>
      <c r="G8" s="2"/>
    </row>
    <row r="9" spans="1:8" ht="16" thickBot="1">
      <c r="E9" s="2"/>
      <c r="F9" s="2"/>
      <c r="G9" s="2"/>
    </row>
    <row r="10" spans="1:8" ht="16" thickBot="1">
      <c r="A10" s="1" t="s">
        <v>18</v>
      </c>
      <c r="E10" s="14" t="s">
        <v>88</v>
      </c>
      <c r="F10" s="15"/>
      <c r="G10" s="16">
        <v>4.4999999999999997E-3</v>
      </c>
      <c r="H10" s="18" t="s">
        <v>93</v>
      </c>
    </row>
    <row r="11" spans="1:8">
      <c r="B11" t="s">
        <v>3</v>
      </c>
      <c r="C11" t="s">
        <v>4</v>
      </c>
      <c r="E11" s="2"/>
      <c r="F11" s="2"/>
      <c r="G11" s="2"/>
    </row>
    <row r="12" spans="1:8">
      <c r="A12" t="s">
        <v>1</v>
      </c>
      <c r="B12">
        <v>5196</v>
      </c>
      <c r="C12">
        <v>3825</v>
      </c>
      <c r="E12" s="2"/>
      <c r="F12" s="2"/>
      <c r="G12" s="2"/>
    </row>
    <row r="13" spans="1:8">
      <c r="A13" t="s">
        <v>2</v>
      </c>
      <c r="B13">
        <v>3032</v>
      </c>
      <c r="C13">
        <v>5650</v>
      </c>
      <c r="E13" s="2"/>
    </row>
    <row r="15" spans="1:8">
      <c r="A15" t="s">
        <v>5</v>
      </c>
      <c r="B15">
        <f>B13/B12</f>
        <v>0.58352578906851427</v>
      </c>
      <c r="C15">
        <f>C13/C12</f>
        <v>1.477124183006536</v>
      </c>
    </row>
    <row r="17" spans="1:3">
      <c r="A17" t="s">
        <v>6</v>
      </c>
      <c r="B17">
        <f>B15/$B$15</f>
        <v>1</v>
      </c>
      <c r="C17">
        <f>C15/$B$15</f>
        <v>2.5313777225929952</v>
      </c>
    </row>
    <row r="19" spans="1:3">
      <c r="A19" s="1" t="s">
        <v>19</v>
      </c>
    </row>
    <row r="20" spans="1:3">
      <c r="B20" t="s">
        <v>3</v>
      </c>
      <c r="C20" t="s">
        <v>4</v>
      </c>
    </row>
    <row r="21" spans="1:3">
      <c r="A21" t="s">
        <v>1</v>
      </c>
      <c r="B21">
        <v>5281</v>
      </c>
      <c r="C21">
        <v>6321</v>
      </c>
    </row>
    <row r="22" spans="1:3">
      <c r="A22" t="s">
        <v>2</v>
      </c>
      <c r="B22">
        <v>1717</v>
      </c>
      <c r="C22">
        <v>6544</v>
      </c>
    </row>
    <row r="24" spans="1:3">
      <c r="A24" t="s">
        <v>5</v>
      </c>
      <c r="B24">
        <f>B22/B21</f>
        <v>0.3251278167013823</v>
      </c>
      <c r="C24">
        <f>C22/C21</f>
        <v>1.0352792279702578</v>
      </c>
    </row>
    <row r="26" spans="1:3">
      <c r="A26" t="s">
        <v>6</v>
      </c>
      <c r="B26">
        <f>B24/$B$24</f>
        <v>1</v>
      </c>
      <c r="C26">
        <f>C24/$B$24</f>
        <v>3.1842222498025228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"/>
  <sheetViews>
    <sheetView workbookViewId="0">
      <selection activeCell="E13" sqref="E13"/>
    </sheetView>
  </sheetViews>
  <sheetFormatPr baseColWidth="10" defaultRowHeight="15" x14ac:dyDescent="0"/>
  <cols>
    <col min="1" max="1" width="18.1640625" customWidth="1"/>
    <col min="4" max="6" width="14.33203125" customWidth="1"/>
  </cols>
  <sheetData>
    <row r="1" spans="1:4">
      <c r="A1" s="1" t="s">
        <v>0</v>
      </c>
    </row>
    <row r="2" spans="1:4">
      <c r="B2" t="s">
        <v>7</v>
      </c>
      <c r="C2" t="s">
        <v>8</v>
      </c>
      <c r="D2" t="s">
        <v>9</v>
      </c>
    </row>
    <row r="3" spans="1:4">
      <c r="A3" t="s">
        <v>10</v>
      </c>
      <c r="B3">
        <v>6806.3469999999998</v>
      </c>
      <c r="C3">
        <v>1328.527</v>
      </c>
      <c r="D3">
        <v>1186.527</v>
      </c>
    </row>
    <row r="4" spans="1:4">
      <c r="A4" t="s">
        <v>11</v>
      </c>
      <c r="B4">
        <v>9475.1959999999999</v>
      </c>
      <c r="C4">
        <v>5507.8320000000003</v>
      </c>
      <c r="D4">
        <v>2991.761</v>
      </c>
    </row>
    <row r="6" spans="1:4">
      <c r="A6" t="s">
        <v>12</v>
      </c>
      <c r="B6">
        <f>B4/B3</f>
        <v>1.3921118038795259</v>
      </c>
      <c r="C6">
        <f t="shared" ref="C6:D6" si="0">C4/C3</f>
        <v>4.1458186397416084</v>
      </c>
      <c r="D6">
        <f t="shared" si="0"/>
        <v>2.5214436755337215</v>
      </c>
    </row>
    <row r="8" spans="1:4">
      <c r="A8" t="s">
        <v>13</v>
      </c>
      <c r="B8">
        <f>B6/$C$6</f>
        <v>0.33578695183016749</v>
      </c>
      <c r="C8">
        <f>C6/$C$6</f>
        <v>1</v>
      </c>
      <c r="D8">
        <f>D6/$C$6</f>
        <v>0.60818957475932245</v>
      </c>
    </row>
    <row r="10" spans="1:4">
      <c r="A10" s="1" t="s">
        <v>18</v>
      </c>
    </row>
    <row r="11" spans="1:4">
      <c r="B11" t="s">
        <v>7</v>
      </c>
      <c r="C11" t="s">
        <v>8</v>
      </c>
      <c r="D11" t="s">
        <v>9</v>
      </c>
    </row>
    <row r="12" spans="1:4">
      <c r="A12" t="s">
        <v>10</v>
      </c>
      <c r="B12">
        <v>5208.598</v>
      </c>
      <c r="C12">
        <v>2994.5770000000002</v>
      </c>
      <c r="D12">
        <v>3070.2339999999999</v>
      </c>
    </row>
    <row r="13" spans="1:4">
      <c r="A13" t="s">
        <v>11</v>
      </c>
      <c r="B13">
        <v>2504.4769999999999</v>
      </c>
      <c r="C13">
        <v>4447.9620000000004</v>
      </c>
      <c r="D13">
        <v>2185.7489999999998</v>
      </c>
    </row>
    <row r="15" spans="1:4">
      <c r="A15" t="s">
        <v>12</v>
      </c>
      <c r="B15">
        <f>B13/B12</f>
        <v>0.4808351498810236</v>
      </c>
      <c r="C15">
        <f t="shared" ref="C15:D15" si="1">C13/C12</f>
        <v>1.4853389977950142</v>
      </c>
      <c r="D15">
        <f t="shared" si="1"/>
        <v>0.71191609499471376</v>
      </c>
    </row>
    <row r="17" spans="1:4">
      <c r="A17" t="s">
        <v>13</v>
      </c>
      <c r="B17">
        <f>B15/$C$15</f>
        <v>0.32372081430220534</v>
      </c>
      <c r="C17">
        <f>C15/$C$15</f>
        <v>1</v>
      </c>
      <c r="D17">
        <f>D15/$C$15</f>
        <v>0.47929536358471247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"/>
  <sheetViews>
    <sheetView workbookViewId="0">
      <selection activeCell="F31" sqref="F31"/>
    </sheetView>
  </sheetViews>
  <sheetFormatPr baseColWidth="10" defaultRowHeight="15" x14ac:dyDescent="0"/>
  <sheetData>
    <row r="1" spans="1:9">
      <c r="B1" s="1" t="s">
        <v>0</v>
      </c>
      <c r="C1" s="1" t="s">
        <v>0</v>
      </c>
      <c r="E1" s="1" t="s">
        <v>18</v>
      </c>
      <c r="F1" s="1" t="s">
        <v>18</v>
      </c>
      <c r="H1" s="1" t="s">
        <v>19</v>
      </c>
      <c r="I1" s="1" t="s">
        <v>19</v>
      </c>
    </row>
    <row r="2" spans="1:9">
      <c r="B2" t="s">
        <v>46</v>
      </c>
      <c r="C2" t="s">
        <v>100</v>
      </c>
      <c r="E2" t="s">
        <v>46</v>
      </c>
      <c r="F2" t="s">
        <v>100</v>
      </c>
      <c r="H2" t="s">
        <v>46</v>
      </c>
      <c r="I2" t="s">
        <v>100</v>
      </c>
    </row>
    <row r="3" spans="1:9">
      <c r="B3" t="s">
        <v>101</v>
      </c>
    </row>
    <row r="4" spans="1:9">
      <c r="A4" t="s">
        <v>102</v>
      </c>
    </row>
    <row r="5" spans="1:9">
      <c r="A5">
        <v>0</v>
      </c>
      <c r="B5">
        <v>9.331666787465414</v>
      </c>
      <c r="C5">
        <v>9.0916666984558105</v>
      </c>
      <c r="E5">
        <v>3.9109999736150107</v>
      </c>
      <c r="F5">
        <v>3.2673332293828334</v>
      </c>
      <c r="H5">
        <v>7.4565999999999999</v>
      </c>
      <c r="I5">
        <f>7.73</f>
        <v>7.73</v>
      </c>
    </row>
    <row r="6" spans="1:9">
      <c r="A6">
        <v>5</v>
      </c>
      <c r="B6">
        <v>26.855333050092067</v>
      </c>
      <c r="C6">
        <v>23.35866645971937</v>
      </c>
      <c r="E6">
        <v>7.7943333387374771</v>
      </c>
      <c r="F6">
        <v>5.4596666097641</v>
      </c>
      <c r="H6">
        <v>20.729347999999998</v>
      </c>
      <c r="I6">
        <f>I5*2.64</f>
        <v>20.407200000000003</v>
      </c>
    </row>
    <row r="7" spans="1:9">
      <c r="A7">
        <v>10</v>
      </c>
      <c r="B7">
        <v>55.720999638239533</v>
      </c>
      <c r="C7">
        <v>46.904333988825464</v>
      </c>
      <c r="E7">
        <v>13.13866643110911</v>
      </c>
      <c r="F7">
        <v>8.6486666599909565</v>
      </c>
      <c r="H7">
        <v>31.317720000000001</v>
      </c>
      <c r="I7">
        <f>I5*3.86</f>
        <v>29.837800000000001</v>
      </c>
    </row>
    <row r="8" spans="1:9">
      <c r="A8">
        <v>15</v>
      </c>
      <c r="B8">
        <v>68.220333099365234</v>
      </c>
      <c r="C8">
        <v>59.390332539876304</v>
      </c>
      <c r="E8">
        <v>17.978000005086269</v>
      </c>
      <c r="F8">
        <v>11.741333007812502</v>
      </c>
      <c r="H8">
        <v>40.414771999999999</v>
      </c>
      <c r="I8">
        <f>I5*4.96</f>
        <v>38.340800000000002</v>
      </c>
    </row>
    <row r="9" spans="1:9">
      <c r="A9">
        <v>20</v>
      </c>
      <c r="B9">
        <v>68.944333632787064</v>
      </c>
      <c r="C9">
        <v>59.770998875300073</v>
      </c>
      <c r="E9">
        <v>21.953333536783898</v>
      </c>
      <c r="F9">
        <v>14.429999669392899</v>
      </c>
      <c r="H9">
        <v>46.827448000000004</v>
      </c>
      <c r="I9">
        <f>I5*5.72</f>
        <v>44.215600000000002</v>
      </c>
    </row>
    <row r="10" spans="1:9">
      <c r="A10">
        <v>25</v>
      </c>
      <c r="B10">
        <v>69.936664819717421</v>
      </c>
      <c r="C10">
        <v>58.170000950495428</v>
      </c>
      <c r="E10">
        <v>24.558332681655902</v>
      </c>
      <c r="F10">
        <v>16.198333024978666</v>
      </c>
      <c r="H10">
        <v>51.301407999999995</v>
      </c>
      <c r="I10">
        <f>I5*6.22</f>
        <v>48.080600000000004</v>
      </c>
    </row>
    <row r="11" spans="1:9">
      <c r="A11">
        <v>30</v>
      </c>
      <c r="B11">
        <v>67.942999124526963</v>
      </c>
      <c r="C11">
        <v>56.046334187189736</v>
      </c>
      <c r="E11">
        <v>26.087333440780601</v>
      </c>
      <c r="F11">
        <v>17.270666519800834</v>
      </c>
      <c r="H11">
        <v>54.134915999999997</v>
      </c>
      <c r="I11">
        <f>I5*6.5</f>
        <v>50.245000000000005</v>
      </c>
    </row>
    <row r="12" spans="1:9">
      <c r="A12">
        <v>35</v>
      </c>
      <c r="B12">
        <v>65.70066618919374</v>
      </c>
      <c r="C12">
        <v>53.644000132878631</v>
      </c>
      <c r="E12">
        <v>27.150333086649567</v>
      </c>
      <c r="F12">
        <v>17.957000096639003</v>
      </c>
      <c r="H12">
        <v>56.222763999999998</v>
      </c>
      <c r="I12">
        <f>I5*6.7</f>
        <v>51.791000000000004</v>
      </c>
    </row>
    <row r="15" spans="1:9">
      <c r="A15" t="s">
        <v>102</v>
      </c>
      <c r="B15" t="s">
        <v>45</v>
      </c>
    </row>
    <row r="16" spans="1:9">
      <c r="A16">
        <v>0</v>
      </c>
      <c r="B16">
        <f>B5/B5</f>
        <v>1</v>
      </c>
      <c r="C16">
        <f>C5/C5</f>
        <v>1</v>
      </c>
      <c r="E16">
        <f>E5/$E$5</f>
        <v>1</v>
      </c>
      <c r="F16">
        <f>F5/$F$5</f>
        <v>1</v>
      </c>
      <c r="H16">
        <f>H5/$H$5</f>
        <v>1</v>
      </c>
      <c r="I16">
        <f>I5/$I$5</f>
        <v>1</v>
      </c>
    </row>
    <row r="17" spans="1:9">
      <c r="A17">
        <v>5</v>
      </c>
      <c r="B17">
        <f>B6/B5</f>
        <v>2.8778709807946625</v>
      </c>
      <c r="C17">
        <f>C6/C5</f>
        <v>2.5692391983184737</v>
      </c>
      <c r="E17">
        <f t="shared" ref="E17:E23" si="0">E6/$E$5</f>
        <v>1.9929259502226557</v>
      </c>
      <c r="F17">
        <f t="shared" ref="F17:F23" si="1">F6/$F$5</f>
        <v>1.670985548907534</v>
      </c>
      <c r="H17">
        <f t="shared" ref="H17:H23" si="2">H6/$H$5</f>
        <v>2.78</v>
      </c>
      <c r="I17">
        <f t="shared" ref="I17:I23" si="3">I6/$I$5</f>
        <v>2.64</v>
      </c>
    </row>
    <row r="18" spans="1:9">
      <c r="A18">
        <v>10</v>
      </c>
      <c r="B18">
        <f>B7/B5</f>
        <v>5.9711733077616653</v>
      </c>
      <c r="C18">
        <f>C7/C5</f>
        <v>5.159046800163936</v>
      </c>
      <c r="E18">
        <f t="shared" si="0"/>
        <v>3.359413582139402</v>
      </c>
      <c r="F18">
        <f t="shared" si="1"/>
        <v>2.6470108962912864</v>
      </c>
      <c r="H18">
        <f t="shared" si="2"/>
        <v>4.2</v>
      </c>
      <c r="I18">
        <f t="shared" si="3"/>
        <v>3.86</v>
      </c>
    </row>
    <row r="19" spans="1:9">
      <c r="A19">
        <v>15</v>
      </c>
      <c r="B19">
        <f>B8/B5</f>
        <v>7.3106267779514926</v>
      </c>
      <c r="C19">
        <f>C8/C5</f>
        <v>6.5323921905280091</v>
      </c>
      <c r="E19">
        <f t="shared" si="0"/>
        <v>4.5967783498778356</v>
      </c>
      <c r="F19">
        <f t="shared" si="1"/>
        <v>3.5935523509581917</v>
      </c>
      <c r="H19">
        <f t="shared" si="2"/>
        <v>5.42</v>
      </c>
      <c r="I19">
        <f t="shared" si="3"/>
        <v>4.96</v>
      </c>
    </row>
    <row r="20" spans="1:9">
      <c r="A20">
        <v>20</v>
      </c>
      <c r="B20">
        <f>B9/B5</f>
        <v>7.3882121171959598</v>
      </c>
      <c r="C20">
        <f>C9/C5</f>
        <v>6.5742619981275796</v>
      </c>
      <c r="E20">
        <f t="shared" si="0"/>
        <v>5.6132277384016493</v>
      </c>
      <c r="F20">
        <f t="shared" si="1"/>
        <v>4.4164456626661801</v>
      </c>
      <c r="H20">
        <f t="shared" si="2"/>
        <v>6.28</v>
      </c>
      <c r="I20">
        <f t="shared" si="3"/>
        <v>5.72</v>
      </c>
    </row>
    <row r="21" spans="1:9">
      <c r="A21">
        <v>25</v>
      </c>
      <c r="B21">
        <f>B10/B5</f>
        <v>7.4945523037383346</v>
      </c>
      <c r="C21">
        <f>C10/C5</f>
        <v>6.3981669016062162</v>
      </c>
      <c r="E21">
        <f t="shared" si="0"/>
        <v>6.2792975830567892</v>
      </c>
      <c r="F21">
        <f t="shared" si="1"/>
        <v>4.9576617650469554</v>
      </c>
      <c r="H21">
        <f t="shared" si="2"/>
        <v>6.879999999999999</v>
      </c>
      <c r="I21">
        <f t="shared" si="3"/>
        <v>6.22</v>
      </c>
    </row>
    <row r="22" spans="1:9">
      <c r="A22">
        <v>30</v>
      </c>
      <c r="B22">
        <f>B11/B5</f>
        <v>7.2809071168068407</v>
      </c>
      <c r="C22">
        <f>C11/C5</f>
        <v>6.164583023782539</v>
      </c>
      <c r="E22">
        <f t="shared" si="0"/>
        <v>6.6702463862886674</v>
      </c>
      <c r="F22">
        <f t="shared" si="1"/>
        <v>5.2858601517859531</v>
      </c>
      <c r="H22">
        <f t="shared" si="2"/>
        <v>7.26</v>
      </c>
      <c r="I22">
        <f t="shared" si="3"/>
        <v>6.5</v>
      </c>
    </row>
    <row r="23" spans="1:9">
      <c r="A23">
        <v>35</v>
      </c>
      <c r="B23">
        <f>B12/B5</f>
        <v>7.0406142531198093</v>
      </c>
      <c r="C23">
        <f>C12/C5</f>
        <v>5.9003482982927524</v>
      </c>
      <c r="E23">
        <f t="shared" si="0"/>
        <v>6.9420437918218658</v>
      </c>
      <c r="F23">
        <f t="shared" si="1"/>
        <v>5.4959194045937281</v>
      </c>
      <c r="H23">
        <f t="shared" si="2"/>
        <v>7.54</v>
      </c>
      <c r="I23">
        <f t="shared" si="3"/>
        <v>6.7</v>
      </c>
    </row>
  </sheetData>
  <pageMargins left="0.7" right="0.7" top="0.78740157499999996" bottom="0.78740157499999996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5"/>
  <sheetViews>
    <sheetView topLeftCell="A2" workbookViewId="0">
      <selection activeCell="E7" sqref="E7:E10"/>
    </sheetView>
  </sheetViews>
  <sheetFormatPr baseColWidth="10" defaultRowHeight="15" x14ac:dyDescent="0"/>
  <cols>
    <col min="1" max="1" width="18.6640625" customWidth="1"/>
    <col min="3" max="4" width="14.33203125" customWidth="1"/>
  </cols>
  <sheetData>
    <row r="1" spans="1:9">
      <c r="A1" s="1" t="s">
        <v>0</v>
      </c>
    </row>
    <row r="2" spans="1:9">
      <c r="B2" t="s">
        <v>8</v>
      </c>
      <c r="C2" t="s">
        <v>9</v>
      </c>
    </row>
    <row r="3" spans="1:9">
      <c r="A3" t="s">
        <v>14</v>
      </c>
      <c r="B3">
        <v>7155</v>
      </c>
      <c r="C3">
        <v>8632</v>
      </c>
    </row>
    <row r="4" spans="1:9">
      <c r="A4" t="s">
        <v>15</v>
      </c>
      <c r="B4">
        <v>14894</v>
      </c>
      <c r="C4">
        <v>8081</v>
      </c>
    </row>
    <row r="6" spans="1:9">
      <c r="A6" t="s">
        <v>16</v>
      </c>
      <c r="B6">
        <f>B4/B3</f>
        <v>2.0816212438853947</v>
      </c>
      <c r="C6">
        <f>C4/C3</f>
        <v>0.93616774791473589</v>
      </c>
      <c r="F6" t="s">
        <v>8</v>
      </c>
      <c r="G6" t="s">
        <v>9</v>
      </c>
    </row>
    <row r="7" spans="1:9">
      <c r="E7" s="29" t="s">
        <v>0</v>
      </c>
      <c r="F7">
        <v>2.0816212438853947</v>
      </c>
      <c r="G7">
        <v>0.93616774791473589</v>
      </c>
    </row>
    <row r="8" spans="1:9">
      <c r="A8" t="s">
        <v>17</v>
      </c>
      <c r="B8">
        <f>B6/$B$6</f>
        <v>1</v>
      </c>
      <c r="C8">
        <f>C6/$B$6</f>
        <v>0.4497301085222194</v>
      </c>
      <c r="E8" s="29" t="s">
        <v>18</v>
      </c>
      <c r="F8">
        <v>3.7775648584905661</v>
      </c>
      <c r="G8">
        <v>3.0986892829606787</v>
      </c>
    </row>
    <row r="9" spans="1:9">
      <c r="E9" s="29" t="s">
        <v>19</v>
      </c>
      <c r="F9">
        <v>1.5734398782343988</v>
      </c>
      <c r="G9">
        <v>0.6483400296045676</v>
      </c>
    </row>
    <row r="10" spans="1:9">
      <c r="A10" s="1" t="s">
        <v>18</v>
      </c>
      <c r="E10" s="29" t="s">
        <v>61</v>
      </c>
      <c r="F10">
        <v>0.44811751762755225</v>
      </c>
      <c r="G10">
        <v>0.18895279001922186</v>
      </c>
    </row>
    <row r="11" spans="1:9">
      <c r="B11" t="s">
        <v>8</v>
      </c>
      <c r="C11" t="s">
        <v>9</v>
      </c>
      <c r="E11" s="2"/>
      <c r="F11" s="2"/>
      <c r="G11" s="2"/>
      <c r="H11" s="2"/>
      <c r="I11" s="2"/>
    </row>
    <row r="12" spans="1:9" ht="16" thickBot="1">
      <c r="A12" t="s">
        <v>14</v>
      </c>
      <c r="B12">
        <v>6784</v>
      </c>
      <c r="C12">
        <v>2594</v>
      </c>
      <c r="E12" s="2"/>
      <c r="F12" s="2"/>
      <c r="G12" s="2"/>
      <c r="H12" s="2"/>
      <c r="I12" s="2"/>
    </row>
    <row r="13" spans="1:9" ht="16" thickBot="1">
      <c r="A13" t="s">
        <v>15</v>
      </c>
      <c r="B13">
        <v>25627</v>
      </c>
      <c r="C13">
        <v>8038</v>
      </c>
      <c r="E13" s="17" t="s">
        <v>88</v>
      </c>
      <c r="F13" s="15"/>
      <c r="G13" s="16">
        <v>2.4799999999999999E-2</v>
      </c>
      <c r="H13" s="18" t="s">
        <v>94</v>
      </c>
      <c r="I13" s="2"/>
    </row>
    <row r="14" spans="1:9">
      <c r="I14" s="2"/>
    </row>
    <row r="15" spans="1:9">
      <c r="A15" t="s">
        <v>16</v>
      </c>
      <c r="B15">
        <f>B13/B12</f>
        <v>3.7775648584905661</v>
      </c>
      <c r="C15">
        <f>C13/C12</f>
        <v>3.0986892829606787</v>
      </c>
      <c r="I15" s="2"/>
    </row>
    <row r="16" spans="1:9">
      <c r="I16" s="2"/>
    </row>
    <row r="17" spans="1:3">
      <c r="A17" t="s">
        <v>17</v>
      </c>
      <c r="B17">
        <f>B15/$B$15</f>
        <v>1</v>
      </c>
      <c r="C17">
        <f>C15/$B$15</f>
        <v>0.82028751299821456</v>
      </c>
    </row>
    <row r="19" spans="1:3">
      <c r="A19" s="1" t="s">
        <v>19</v>
      </c>
    </row>
    <row r="20" spans="1:3">
      <c r="B20" t="s">
        <v>8</v>
      </c>
      <c r="C20" t="s">
        <v>9</v>
      </c>
    </row>
    <row r="21" spans="1:3">
      <c r="A21" t="s">
        <v>14</v>
      </c>
      <c r="B21">
        <v>10512</v>
      </c>
      <c r="C21">
        <v>9458</v>
      </c>
    </row>
    <row r="22" spans="1:3">
      <c r="A22" t="s">
        <v>15</v>
      </c>
      <c r="B22">
        <v>16540</v>
      </c>
      <c r="C22">
        <v>6132</v>
      </c>
    </row>
    <row r="24" spans="1:3">
      <c r="A24" t="s">
        <v>16</v>
      </c>
      <c r="B24">
        <f>B22/B21</f>
        <v>1.5734398782343988</v>
      </c>
      <c r="C24">
        <f>C22/C21</f>
        <v>0.6483400296045676</v>
      </c>
    </row>
    <row r="26" spans="1:3">
      <c r="A26" t="s">
        <v>17</v>
      </c>
      <c r="B26">
        <f>B24/$B$24</f>
        <v>1</v>
      </c>
      <c r="C26">
        <f>C24/$B$24</f>
        <v>0.41205262341010973</v>
      </c>
    </row>
    <row r="28" spans="1:3">
      <c r="A28" s="1" t="s">
        <v>61</v>
      </c>
    </row>
    <row r="29" spans="1:3">
      <c r="B29" t="s">
        <v>8</v>
      </c>
      <c r="C29" t="s">
        <v>9</v>
      </c>
    </row>
    <row r="30" spans="1:3">
      <c r="A30" t="s">
        <v>14</v>
      </c>
      <c r="B30">
        <v>22872.007000000001</v>
      </c>
      <c r="C30">
        <v>25242.12</v>
      </c>
    </row>
    <row r="31" spans="1:3">
      <c r="A31" t="s">
        <v>15</v>
      </c>
      <c r="B31">
        <v>10249.347</v>
      </c>
      <c r="C31">
        <v>4769.5690000000004</v>
      </c>
    </row>
    <row r="33" spans="1:3">
      <c r="A33" t="s">
        <v>16</v>
      </c>
      <c r="B33">
        <f>B31/B30</f>
        <v>0.44811751762755225</v>
      </c>
      <c r="C33">
        <f>C31/C30</f>
        <v>0.18895279001922186</v>
      </c>
    </row>
    <row r="35" spans="1:3">
      <c r="A35" t="s">
        <v>17</v>
      </c>
      <c r="B35">
        <f>B33/$B$33</f>
        <v>1</v>
      </c>
      <c r="C35">
        <f>C33/$B$33</f>
        <v>0.42165901261701583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6"/>
  <sheetViews>
    <sheetView workbookViewId="0">
      <selection activeCell="N24" sqref="N24"/>
    </sheetView>
  </sheetViews>
  <sheetFormatPr baseColWidth="10" defaultRowHeight="15" x14ac:dyDescent="0"/>
  <cols>
    <col min="12" max="12" width="17.5" customWidth="1"/>
  </cols>
  <sheetData>
    <row r="1" spans="1:15">
      <c r="A1" s="1" t="s">
        <v>0</v>
      </c>
      <c r="B1" t="s">
        <v>43</v>
      </c>
      <c r="G1" s="1" t="s">
        <v>0</v>
      </c>
      <c r="H1" t="s">
        <v>44</v>
      </c>
    </row>
    <row r="2" spans="1:15">
      <c r="B2" t="s">
        <v>27</v>
      </c>
      <c r="C2" t="s">
        <v>28</v>
      </c>
      <c r="D2" t="s">
        <v>29</v>
      </c>
      <c r="H2" t="s">
        <v>27</v>
      </c>
      <c r="I2" t="s">
        <v>28</v>
      </c>
      <c r="J2" t="s">
        <v>29</v>
      </c>
    </row>
    <row r="3" spans="1:15">
      <c r="A3" t="s">
        <v>15</v>
      </c>
      <c r="B3" s="5">
        <v>12752075</v>
      </c>
      <c r="C3" s="5">
        <v>25062702</v>
      </c>
      <c r="D3" s="5">
        <v>22364631</v>
      </c>
      <c r="G3" t="s">
        <v>15</v>
      </c>
      <c r="H3" s="5">
        <v>41487731</v>
      </c>
      <c r="I3" s="5">
        <v>29961974</v>
      </c>
      <c r="J3" s="5">
        <v>14753045</v>
      </c>
    </row>
    <row r="4" spans="1:15">
      <c r="A4" t="s">
        <v>30</v>
      </c>
      <c r="B4" s="5">
        <v>20788187</v>
      </c>
      <c r="C4" s="5">
        <v>39080966</v>
      </c>
      <c r="D4" s="5">
        <v>40121179</v>
      </c>
      <c r="G4" t="s">
        <v>30</v>
      </c>
      <c r="H4" s="5">
        <v>32526267</v>
      </c>
      <c r="I4" s="5">
        <v>29459167</v>
      </c>
      <c r="J4" s="5">
        <v>30752631</v>
      </c>
      <c r="L4" t="s">
        <v>92</v>
      </c>
    </row>
    <row r="6" spans="1:15">
      <c r="A6" t="s">
        <v>31</v>
      </c>
      <c r="B6">
        <f>B3/B4</f>
        <v>0.61342891518149223</v>
      </c>
      <c r="C6">
        <f t="shared" ref="C6:D6" si="0">C3/C4</f>
        <v>0.64130200875792065</v>
      </c>
      <c r="D6">
        <f t="shared" si="0"/>
        <v>0.55742706364635997</v>
      </c>
      <c r="G6" t="s">
        <v>31</v>
      </c>
      <c r="H6">
        <f>H3/H4</f>
        <v>1.2755146786441862</v>
      </c>
      <c r="I6">
        <f t="shared" ref="I6:J6" si="1">I3/I4</f>
        <v>1.0170679299927252</v>
      </c>
      <c r="J6">
        <f t="shared" si="1"/>
        <v>0.47973277473397319</v>
      </c>
      <c r="M6" t="s">
        <v>27</v>
      </c>
      <c r="N6" t="s">
        <v>28</v>
      </c>
      <c r="O6" t="s">
        <v>29</v>
      </c>
    </row>
    <row r="7" spans="1:15">
      <c r="L7" s="1" t="s">
        <v>0</v>
      </c>
      <c r="M7">
        <v>1</v>
      </c>
      <c r="N7">
        <f>I8/C8</f>
        <v>0.76272177062339863</v>
      </c>
      <c r="O7">
        <f>J8/D8</f>
        <v>0.41389494493035167</v>
      </c>
    </row>
    <row r="8" spans="1:15">
      <c r="A8" t="s">
        <v>32</v>
      </c>
      <c r="B8">
        <f>B6/B6</f>
        <v>1</v>
      </c>
      <c r="C8">
        <f>C6/B6</f>
        <v>1.0454381801812875</v>
      </c>
      <c r="D8">
        <f>D6/B6</f>
        <v>0.9087068604867391</v>
      </c>
      <c r="G8" t="s">
        <v>32</v>
      </c>
      <c r="H8">
        <f>H6/H6</f>
        <v>1</v>
      </c>
      <c r="I8">
        <f>I6/H6</f>
        <v>0.7973784598651753</v>
      </c>
      <c r="J8">
        <f>J6/H6</f>
        <v>0.37610917597899163</v>
      </c>
      <c r="L8" s="1" t="s">
        <v>18</v>
      </c>
      <c r="M8">
        <v>1</v>
      </c>
      <c r="N8">
        <f>I17/C17</f>
        <v>0.74050628449436751</v>
      </c>
      <c r="O8">
        <f>J17/D17</f>
        <v>0.68139169517076004</v>
      </c>
    </row>
    <row r="9" spans="1:15">
      <c r="L9" s="1" t="s">
        <v>19</v>
      </c>
      <c r="M9">
        <v>1</v>
      </c>
      <c r="N9">
        <f>I26/C26</f>
        <v>0.84735212106798874</v>
      </c>
      <c r="O9">
        <f>J26/D26</f>
        <v>0.32529118469167556</v>
      </c>
    </row>
    <row r="10" spans="1:15" ht="16" thickBot="1">
      <c r="A10" s="1" t="s">
        <v>18</v>
      </c>
      <c r="G10" s="1" t="s">
        <v>18</v>
      </c>
    </row>
    <row r="11" spans="1:15" ht="16" thickBot="1">
      <c r="B11" t="s">
        <v>27</v>
      </c>
      <c r="C11" t="s">
        <v>28</v>
      </c>
      <c r="D11" t="s">
        <v>29</v>
      </c>
      <c r="H11" t="s">
        <v>27</v>
      </c>
      <c r="I11" t="s">
        <v>28</v>
      </c>
      <c r="J11" t="s">
        <v>29</v>
      </c>
      <c r="L11" s="14" t="s">
        <v>85</v>
      </c>
      <c r="M11" s="15"/>
      <c r="N11" s="15">
        <v>2.1899999999999999E-2</v>
      </c>
      <c r="O11" s="16">
        <v>3.8899999999999997E-2</v>
      </c>
    </row>
    <row r="12" spans="1:15">
      <c r="A12" t="s">
        <v>15</v>
      </c>
      <c r="B12" s="5">
        <v>40923995</v>
      </c>
      <c r="C12" s="5">
        <v>44812924</v>
      </c>
      <c r="D12" s="5">
        <v>28769915</v>
      </c>
      <c r="G12" t="s">
        <v>15</v>
      </c>
      <c r="H12" s="5">
        <v>50620087</v>
      </c>
      <c r="I12" s="5">
        <v>36742095</v>
      </c>
      <c r="J12" s="5">
        <v>19683116</v>
      </c>
      <c r="N12" s="18" t="s">
        <v>94</v>
      </c>
      <c r="O12" s="18" t="s">
        <v>94</v>
      </c>
    </row>
    <row r="13" spans="1:15">
      <c r="A13" t="s">
        <v>30</v>
      </c>
      <c r="B13" s="5">
        <v>45446945</v>
      </c>
      <c r="C13" s="5">
        <v>46900338</v>
      </c>
      <c r="D13" s="5">
        <v>55983409</v>
      </c>
      <c r="G13" t="s">
        <v>30</v>
      </c>
      <c r="H13" s="5">
        <v>50658066</v>
      </c>
      <c r="I13" s="5">
        <v>46795803</v>
      </c>
      <c r="J13" s="5">
        <v>50654359</v>
      </c>
    </row>
    <row r="15" spans="1:15">
      <c r="A15" t="s">
        <v>31</v>
      </c>
      <c r="B15">
        <f>B12/B13</f>
        <v>0.90047845900312995</v>
      </c>
      <c r="C15">
        <f t="shared" ref="C15:D15" si="2">C12/C13</f>
        <v>0.95549255956321677</v>
      </c>
      <c r="D15">
        <f t="shared" si="2"/>
        <v>0.51390073441222561</v>
      </c>
      <c r="G15" t="s">
        <v>31</v>
      </c>
      <c r="H15">
        <f>H12/H13</f>
        <v>0.99925028720993814</v>
      </c>
      <c r="I15">
        <f t="shared" ref="I15:J15" si="3">I12/I13</f>
        <v>0.78515791255895317</v>
      </c>
      <c r="J15">
        <f t="shared" si="3"/>
        <v>0.38857694359531825</v>
      </c>
    </row>
    <row r="17" spans="1:10">
      <c r="A17" t="s">
        <v>32</v>
      </c>
      <c r="B17">
        <f>B15/B15</f>
        <v>1</v>
      </c>
      <c r="C17">
        <f>C15/B15</f>
        <v>1.0610942993805648</v>
      </c>
      <c r="D17">
        <f>D15/B15</f>
        <v>0.57069742121442502</v>
      </c>
      <c r="G17" t="s">
        <v>32</v>
      </c>
      <c r="H17">
        <f>H15/H15</f>
        <v>1</v>
      </c>
      <c r="I17">
        <f>I15/H15</f>
        <v>0.7857469971324561</v>
      </c>
      <c r="J17">
        <f>J15/H15</f>
        <v>0.38886848327087836</v>
      </c>
    </row>
    <row r="19" spans="1:10">
      <c r="A19" s="1" t="s">
        <v>19</v>
      </c>
      <c r="G19" s="1" t="s">
        <v>19</v>
      </c>
    </row>
    <row r="20" spans="1:10">
      <c r="B20" t="s">
        <v>27</v>
      </c>
      <c r="C20" t="s">
        <v>28</v>
      </c>
      <c r="D20" t="s">
        <v>29</v>
      </c>
      <c r="H20" t="s">
        <v>27</v>
      </c>
      <c r="I20" t="s">
        <v>28</v>
      </c>
      <c r="J20" t="s">
        <v>29</v>
      </c>
    </row>
    <row r="21" spans="1:10">
      <c r="A21" t="s">
        <v>15</v>
      </c>
      <c r="B21" s="4">
        <v>32460116</v>
      </c>
      <c r="C21" s="4">
        <v>44036631</v>
      </c>
      <c r="D21" s="4">
        <v>31353116</v>
      </c>
      <c r="G21" t="s">
        <v>15</v>
      </c>
      <c r="H21" s="4">
        <v>39522288</v>
      </c>
      <c r="I21" s="4">
        <v>31754853</v>
      </c>
      <c r="J21" s="4">
        <v>15113288</v>
      </c>
    </row>
    <row r="22" spans="1:10">
      <c r="A22" t="s">
        <v>30</v>
      </c>
      <c r="B22" s="4">
        <v>44903459</v>
      </c>
      <c r="C22" s="4">
        <v>64923880</v>
      </c>
      <c r="D22" s="4">
        <v>55224823</v>
      </c>
      <c r="G22" t="s">
        <v>30</v>
      </c>
      <c r="H22" s="4">
        <v>47477631</v>
      </c>
      <c r="I22" s="4">
        <v>47979288</v>
      </c>
      <c r="J22" s="4">
        <v>71065288</v>
      </c>
    </row>
    <row r="24" spans="1:10">
      <c r="A24" t="s">
        <v>31</v>
      </c>
      <c r="B24">
        <f>B21/B22</f>
        <v>0.72288676023822573</v>
      </c>
      <c r="C24">
        <f t="shared" ref="C24:D24" si="4">C21/C22</f>
        <v>0.67828094993706478</v>
      </c>
      <c r="D24">
        <f t="shared" si="4"/>
        <v>0.56773592556376329</v>
      </c>
      <c r="G24" t="s">
        <v>31</v>
      </c>
      <c r="H24">
        <f>H21/H22</f>
        <v>0.83244018641115436</v>
      </c>
      <c r="I24">
        <f t="shared" ref="I24:J24" si="5">I21/I22</f>
        <v>0.66184502362769537</v>
      </c>
      <c r="J24">
        <f t="shared" si="5"/>
        <v>0.21266765287716838</v>
      </c>
    </row>
    <row r="26" spans="1:10">
      <c r="A26" t="s">
        <v>32</v>
      </c>
      <c r="B26">
        <f>B24/B24</f>
        <v>1</v>
      </c>
      <c r="C26">
        <f>C24/B24</f>
        <v>0.93829488551365747</v>
      </c>
      <c r="D26">
        <f>D24/B24</f>
        <v>0.78537325178934969</v>
      </c>
      <c r="G26" t="s">
        <v>32</v>
      </c>
      <c r="H26">
        <f>H24/H24</f>
        <v>1</v>
      </c>
      <c r="I26">
        <f>I24/H24</f>
        <v>0.79506616142724329</v>
      </c>
      <c r="J26">
        <f>J24/H24</f>
        <v>0.25547499549971114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5"/>
  <sheetViews>
    <sheetView workbookViewId="0">
      <selection activeCell="E8" sqref="E8:E11"/>
    </sheetView>
  </sheetViews>
  <sheetFormatPr baseColWidth="10" defaultRowHeight="15" x14ac:dyDescent="0"/>
  <cols>
    <col min="1" max="1" width="19.1640625" customWidth="1"/>
  </cols>
  <sheetData>
    <row r="1" spans="1:8">
      <c r="A1" s="1" t="s">
        <v>0</v>
      </c>
      <c r="B1" t="s">
        <v>39</v>
      </c>
      <c r="G1" t="s">
        <v>45</v>
      </c>
    </row>
    <row r="2" spans="1:8">
      <c r="B2" t="s">
        <v>33</v>
      </c>
      <c r="C2" t="s">
        <v>34</v>
      </c>
    </row>
    <row r="3" spans="1:8">
      <c r="A3" t="s">
        <v>20</v>
      </c>
      <c r="B3">
        <v>29.53</v>
      </c>
      <c r="C3">
        <v>27.0333333333</v>
      </c>
    </row>
    <row r="4" spans="1:8">
      <c r="A4" t="s">
        <v>37</v>
      </c>
      <c r="B4">
        <v>18.46</v>
      </c>
      <c r="C4">
        <v>18.606666659999998</v>
      </c>
    </row>
    <row r="6" spans="1:8">
      <c r="A6" t="s">
        <v>41</v>
      </c>
      <c r="B6">
        <f>B3-B4</f>
        <v>11.07</v>
      </c>
      <c r="C6">
        <f>C3-C4</f>
        <v>8.4266666733000015</v>
      </c>
    </row>
    <row r="7" spans="1:8">
      <c r="F7" t="s">
        <v>33</v>
      </c>
      <c r="G7" t="s">
        <v>34</v>
      </c>
    </row>
    <row r="8" spans="1:8">
      <c r="A8" t="s">
        <v>42</v>
      </c>
      <c r="B8">
        <f>C6-B6</f>
        <v>-2.6433333266999988</v>
      </c>
      <c r="E8" s="1" t="s">
        <v>0</v>
      </c>
      <c r="F8">
        <v>1</v>
      </c>
      <c r="G8">
        <v>6.23</v>
      </c>
    </row>
    <row r="9" spans="1:8">
      <c r="E9" s="1" t="s">
        <v>18</v>
      </c>
      <c r="F9">
        <v>1</v>
      </c>
      <c r="G9">
        <v>5.77</v>
      </c>
    </row>
    <row r="10" spans="1:8">
      <c r="A10" s="1" t="s">
        <v>18</v>
      </c>
      <c r="E10" s="1" t="s">
        <v>19</v>
      </c>
      <c r="F10">
        <v>1</v>
      </c>
      <c r="G10">
        <v>2.97</v>
      </c>
    </row>
    <row r="11" spans="1:8">
      <c r="B11" t="s">
        <v>33</v>
      </c>
      <c r="C11" t="s">
        <v>34</v>
      </c>
      <c r="E11" s="1" t="s">
        <v>61</v>
      </c>
      <c r="F11">
        <v>1</v>
      </c>
      <c r="G11">
        <v>3.6</v>
      </c>
    </row>
    <row r="12" spans="1:8" ht="16" thickBot="1">
      <c r="A12" t="s">
        <v>20</v>
      </c>
      <c r="B12">
        <v>29.64</v>
      </c>
      <c r="C12">
        <v>27.176666665999999</v>
      </c>
    </row>
    <row r="13" spans="1:8" ht="16" thickBot="1">
      <c r="A13" t="s">
        <v>37</v>
      </c>
      <c r="B13">
        <v>18.706666666</v>
      </c>
      <c r="C13">
        <v>18.773333333299998</v>
      </c>
      <c r="E13" s="14" t="s">
        <v>85</v>
      </c>
      <c r="F13" s="15"/>
      <c r="G13" s="16">
        <v>1.9800000000000002E-2</v>
      </c>
      <c r="H13" s="18" t="s">
        <v>94</v>
      </c>
    </row>
    <row r="15" spans="1:8">
      <c r="A15" t="s">
        <v>41</v>
      </c>
      <c r="B15">
        <f>B12-B13</f>
        <v>10.933333334</v>
      </c>
      <c r="C15">
        <f>C12-C13</f>
        <v>8.4033333327000008</v>
      </c>
    </row>
    <row r="17" spans="1:3">
      <c r="A17" t="s">
        <v>42</v>
      </c>
      <c r="B17">
        <f>C15-B15</f>
        <v>-2.5300000012999995</v>
      </c>
    </row>
    <row r="19" spans="1:3">
      <c r="A19" s="1" t="s">
        <v>19</v>
      </c>
    </row>
    <row r="20" spans="1:3">
      <c r="B20" t="s">
        <v>33</v>
      </c>
      <c r="C20" t="s">
        <v>34</v>
      </c>
    </row>
    <row r="21" spans="1:3">
      <c r="A21" t="s">
        <v>20</v>
      </c>
      <c r="B21">
        <v>29.4933333</v>
      </c>
      <c r="C21">
        <v>27.33</v>
      </c>
    </row>
    <row r="22" spans="1:3">
      <c r="A22" t="s">
        <v>37</v>
      </c>
      <c r="B22">
        <v>18.796666599999998</v>
      </c>
      <c r="C22">
        <v>18.206666599999998</v>
      </c>
    </row>
    <row r="24" spans="1:3">
      <c r="A24" t="s">
        <v>41</v>
      </c>
      <c r="B24">
        <f>B21-B22</f>
        <v>10.696666700000002</v>
      </c>
      <c r="C24">
        <f>C21-C22</f>
        <v>9.1233333999999999</v>
      </c>
    </row>
    <row r="26" spans="1:3">
      <c r="A26" t="s">
        <v>42</v>
      </c>
      <c r="B26">
        <f>C24-B24</f>
        <v>-1.5733333000000016</v>
      </c>
    </row>
    <row r="28" spans="1:3">
      <c r="A28" s="1" t="s">
        <v>61</v>
      </c>
    </row>
    <row r="29" spans="1:3">
      <c r="B29" t="s">
        <v>33</v>
      </c>
      <c r="C29" t="s">
        <v>34</v>
      </c>
    </row>
    <row r="30" spans="1:3">
      <c r="A30" t="s">
        <v>20</v>
      </c>
      <c r="B30">
        <v>29.533300000000001</v>
      </c>
      <c r="C30">
        <v>27.69</v>
      </c>
    </row>
    <row r="31" spans="1:3">
      <c r="A31" t="s">
        <v>37</v>
      </c>
      <c r="B31">
        <v>18.32</v>
      </c>
      <c r="C31">
        <v>18.329999999999998</v>
      </c>
    </row>
    <row r="33" spans="1:3">
      <c r="A33" t="s">
        <v>41</v>
      </c>
      <c r="B33">
        <f>B30-B31</f>
        <v>11.2133</v>
      </c>
      <c r="C33">
        <f>C30-C31</f>
        <v>9.360000000000003</v>
      </c>
    </row>
    <row r="35" spans="1:3">
      <c r="A35" t="s">
        <v>42</v>
      </c>
      <c r="B35">
        <f>C33-B33</f>
        <v>-1.8532999999999973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workbookViewId="0">
      <selection activeCell="E3" sqref="E3:E5"/>
    </sheetView>
  </sheetViews>
  <sheetFormatPr baseColWidth="10" defaultRowHeight="15" x14ac:dyDescent="0"/>
  <cols>
    <col min="1" max="1" width="19.1640625" customWidth="1"/>
    <col min="7" max="7" width="12.1640625" bestFit="1" customWidth="1"/>
  </cols>
  <sheetData>
    <row r="1" spans="1:8">
      <c r="A1" s="1" t="s">
        <v>0</v>
      </c>
    </row>
    <row r="2" spans="1:8">
      <c r="B2" t="s">
        <v>33</v>
      </c>
      <c r="C2" t="s">
        <v>34</v>
      </c>
      <c r="F2" t="s">
        <v>33</v>
      </c>
      <c r="G2" t="s">
        <v>34</v>
      </c>
    </row>
    <row r="3" spans="1:8">
      <c r="A3" t="s">
        <v>48</v>
      </c>
      <c r="B3">
        <v>1.5473789999999999E-2</v>
      </c>
      <c r="C3">
        <v>0.34501894999999999</v>
      </c>
      <c r="E3" s="1" t="s">
        <v>0</v>
      </c>
      <c r="F3">
        <v>1.5473789999999999E-2</v>
      </c>
      <c r="G3">
        <v>0.34501894999999999</v>
      </c>
    </row>
    <row r="4" spans="1:8">
      <c r="E4" s="1" t="s">
        <v>18</v>
      </c>
      <c r="F4">
        <v>1.7629510000000001E-2</v>
      </c>
      <c r="G4">
        <v>0.34181859999999997</v>
      </c>
    </row>
    <row r="5" spans="1:8">
      <c r="A5" t="s">
        <v>36</v>
      </c>
      <c r="B5">
        <f>B3/B3</f>
        <v>1</v>
      </c>
      <c r="C5">
        <f>C3/B3</f>
        <v>22.296990588601759</v>
      </c>
      <c r="E5" s="1" t="s">
        <v>19</v>
      </c>
      <c r="F5">
        <v>4.9507383048321505E-3</v>
      </c>
      <c r="G5">
        <v>0.1051111218032891</v>
      </c>
    </row>
    <row r="6" spans="1:8" ht="16" thickBot="1"/>
    <row r="7" spans="1:8" ht="16" thickBot="1">
      <c r="A7" s="1" t="s">
        <v>18</v>
      </c>
      <c r="E7" s="14" t="s">
        <v>86</v>
      </c>
      <c r="F7" s="15"/>
      <c r="G7" s="16">
        <v>2.0000000000000001E-4</v>
      </c>
      <c r="H7" s="18" t="s">
        <v>95</v>
      </c>
    </row>
    <row r="8" spans="1:8">
      <c r="B8" t="s">
        <v>33</v>
      </c>
      <c r="C8" t="s">
        <v>34</v>
      </c>
    </row>
    <row r="9" spans="1:8">
      <c r="A9" t="s">
        <v>49</v>
      </c>
      <c r="B9">
        <v>1.7629510000000001E-2</v>
      </c>
      <c r="C9">
        <v>0.34181859999999997</v>
      </c>
    </row>
    <row r="11" spans="1:8">
      <c r="A11" t="s">
        <v>36</v>
      </c>
      <c r="B11">
        <f>B9/B9</f>
        <v>1</v>
      </c>
      <c r="C11">
        <f>C9/B9</f>
        <v>19.389001736293292</v>
      </c>
    </row>
    <row r="13" spans="1:8">
      <c r="A13" s="1" t="s">
        <v>19</v>
      </c>
    </row>
    <row r="14" spans="1:8">
      <c r="B14" t="s">
        <v>33</v>
      </c>
      <c r="C14" t="s">
        <v>34</v>
      </c>
    </row>
    <row r="15" spans="1:8">
      <c r="A15" t="s">
        <v>49</v>
      </c>
      <c r="B15">
        <v>4.9507383048321505E-3</v>
      </c>
      <c r="C15">
        <v>0.1051111218032891</v>
      </c>
    </row>
    <row r="17" spans="1:3">
      <c r="A17" t="s">
        <v>36</v>
      </c>
      <c r="B17">
        <f>B15/B15</f>
        <v>1</v>
      </c>
      <c r="C17">
        <f>C15/B15</f>
        <v>21.231403344566964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9"/>
  <sheetViews>
    <sheetView workbookViewId="0">
      <selection activeCell="I7" sqref="I7:M7"/>
    </sheetView>
  </sheetViews>
  <sheetFormatPr baseColWidth="10" defaultRowHeight="15" x14ac:dyDescent="0"/>
  <cols>
    <col min="8" max="8" width="31.5" customWidth="1"/>
    <col min="11" max="11" width="11.1640625" bestFit="1" customWidth="1"/>
  </cols>
  <sheetData>
    <row r="1" spans="1:13">
      <c r="A1" s="1" t="s">
        <v>0</v>
      </c>
    </row>
    <row r="2" spans="1:13">
      <c r="C2" t="s">
        <v>3</v>
      </c>
      <c r="D2" t="s">
        <v>1</v>
      </c>
      <c r="E2" t="s">
        <v>15</v>
      </c>
      <c r="F2" t="s">
        <v>50</v>
      </c>
      <c r="G2" t="s">
        <v>38</v>
      </c>
    </row>
    <row r="3" spans="1:13">
      <c r="A3" t="s">
        <v>20</v>
      </c>
      <c r="C3" s="6">
        <v>26.11333333</v>
      </c>
      <c r="D3" s="6">
        <v>28.2</v>
      </c>
      <c r="E3" s="6">
        <v>27.93</v>
      </c>
      <c r="F3" s="6">
        <v>27.58</v>
      </c>
      <c r="G3" s="6"/>
    </row>
    <row r="4" spans="1:13">
      <c r="A4" t="s">
        <v>37</v>
      </c>
      <c r="C4">
        <v>19.829999999999998</v>
      </c>
      <c r="D4">
        <v>19.833333333333332</v>
      </c>
      <c r="E4">
        <v>19.883333333333333</v>
      </c>
      <c r="F4">
        <v>19.27333333333333</v>
      </c>
    </row>
    <row r="6" spans="1:13">
      <c r="A6" t="s">
        <v>41</v>
      </c>
      <c r="C6">
        <f>C3-C4</f>
        <v>6.2833333300000014</v>
      </c>
      <c r="D6">
        <f t="shared" ref="D6:F6" si="0">D3-D4</f>
        <v>8.3666666666666671</v>
      </c>
      <c r="E6">
        <f t="shared" si="0"/>
        <v>8.0466666666666669</v>
      </c>
      <c r="F6">
        <f t="shared" si="0"/>
        <v>8.3066666666666684</v>
      </c>
    </row>
    <row r="7" spans="1:13">
      <c r="I7" t="s">
        <v>3</v>
      </c>
      <c r="J7" t="s">
        <v>1</v>
      </c>
      <c r="K7" t="s">
        <v>15</v>
      </c>
      <c r="L7" t="s">
        <v>50</v>
      </c>
      <c r="M7" t="s">
        <v>38</v>
      </c>
    </row>
    <row r="8" spans="1:13">
      <c r="A8" t="s">
        <v>42</v>
      </c>
      <c r="C8">
        <v>0</v>
      </c>
      <c r="D8">
        <f>D6-C6</f>
        <v>2.0833333366666658</v>
      </c>
      <c r="E8">
        <f>E6-C6</f>
        <v>1.7633333366666655</v>
      </c>
      <c r="F8">
        <f>F6-C6</f>
        <v>2.023333336666667</v>
      </c>
      <c r="H8" s="1" t="s">
        <v>0</v>
      </c>
      <c r="I8">
        <v>1</v>
      </c>
      <c r="J8">
        <v>0.23599999999999999</v>
      </c>
      <c r="K8">
        <v>0.29399999999999998</v>
      </c>
      <c r="L8">
        <v>0.245</v>
      </c>
    </row>
    <row r="9" spans="1:13">
      <c r="A9" t="s">
        <v>45</v>
      </c>
      <c r="C9">
        <v>1</v>
      </c>
      <c r="D9">
        <v>0.23599999999999999</v>
      </c>
      <c r="E9">
        <v>0.29399999999999998</v>
      </c>
      <c r="F9">
        <v>0.245</v>
      </c>
      <c r="H9" s="1" t="s">
        <v>18</v>
      </c>
      <c r="I9">
        <v>1</v>
      </c>
      <c r="J9">
        <v>0.27600000000000002</v>
      </c>
      <c r="K9">
        <v>0.24540000000000001</v>
      </c>
      <c r="L9">
        <v>0.19980000000000001</v>
      </c>
    </row>
    <row r="10" spans="1:13">
      <c r="H10" s="1" t="s">
        <v>19</v>
      </c>
      <c r="I10">
        <v>1</v>
      </c>
      <c r="J10">
        <v>0.19800000000000001</v>
      </c>
      <c r="K10">
        <v>0.3</v>
      </c>
      <c r="L10">
        <v>0.26</v>
      </c>
    </row>
    <row r="11" spans="1:13" ht="16" thickBot="1">
      <c r="A11" s="1" t="s">
        <v>18</v>
      </c>
    </row>
    <row r="12" spans="1:13">
      <c r="C12" t="s">
        <v>3</v>
      </c>
      <c r="D12" t="s">
        <v>1</v>
      </c>
      <c r="E12" t="s">
        <v>15</v>
      </c>
      <c r="F12" t="s">
        <v>50</v>
      </c>
      <c r="G12" t="s">
        <v>38</v>
      </c>
      <c r="H12" s="22" t="s">
        <v>90</v>
      </c>
      <c r="I12" s="23"/>
      <c r="J12" s="23"/>
      <c r="K12" s="23"/>
      <c r="L12" s="24" t="s">
        <v>91</v>
      </c>
      <c r="M12" s="18" t="s">
        <v>96</v>
      </c>
    </row>
    <row r="13" spans="1:13" ht="16" thickBot="1">
      <c r="A13" t="s">
        <v>20</v>
      </c>
      <c r="C13" s="6">
        <v>25.033333330000001</v>
      </c>
      <c r="D13" s="6">
        <v>26.876666669999999</v>
      </c>
      <c r="E13" s="6">
        <v>27.01</v>
      </c>
      <c r="F13" s="6">
        <v>27.026666670000001</v>
      </c>
      <c r="G13" s="6"/>
      <c r="H13" s="25" t="s">
        <v>104</v>
      </c>
      <c r="I13" s="26"/>
      <c r="J13" s="26" t="s">
        <v>91</v>
      </c>
      <c r="K13" s="26" t="s">
        <v>91</v>
      </c>
      <c r="L13" s="27" t="s">
        <v>91</v>
      </c>
    </row>
    <row r="14" spans="1:13">
      <c r="A14" t="s">
        <v>37</v>
      </c>
      <c r="C14">
        <v>19.656666666666666</v>
      </c>
      <c r="D14">
        <v>19.63</v>
      </c>
      <c r="E14">
        <v>19.606666666666666</v>
      </c>
      <c r="F14">
        <v>19.326666666666668</v>
      </c>
      <c r="J14" s="18" t="s">
        <v>96</v>
      </c>
      <c r="K14" s="18" t="s">
        <v>96</v>
      </c>
      <c r="L14" s="18" t="s">
        <v>96</v>
      </c>
    </row>
    <row r="16" spans="1:13">
      <c r="A16" t="s">
        <v>41</v>
      </c>
      <c r="C16">
        <f>C13-C14</f>
        <v>5.3766666633333351</v>
      </c>
      <c r="D16">
        <f t="shared" ref="D16:F16" si="1">D13-D14</f>
        <v>7.2466666699999998</v>
      </c>
      <c r="E16">
        <f t="shared" si="1"/>
        <v>7.403333333333336</v>
      </c>
      <c r="F16">
        <f t="shared" si="1"/>
        <v>7.7000000033333329</v>
      </c>
    </row>
    <row r="18" spans="1:7">
      <c r="A18" t="s">
        <v>42</v>
      </c>
      <c r="C18">
        <v>0</v>
      </c>
      <c r="D18">
        <f>D16-C16</f>
        <v>1.8700000066666647</v>
      </c>
      <c r="E18">
        <f>E16-C16</f>
        <v>2.0266666700000009</v>
      </c>
      <c r="F18">
        <f>F16-C16</f>
        <v>2.3233333399999978</v>
      </c>
    </row>
    <row r="19" spans="1:7">
      <c r="A19" t="s">
        <v>45</v>
      </c>
      <c r="C19">
        <v>1</v>
      </c>
      <c r="D19">
        <v>0.27600000000000002</v>
      </c>
      <c r="E19">
        <v>0.24540000000000001</v>
      </c>
      <c r="F19">
        <v>0.19980000000000001</v>
      </c>
    </row>
    <row r="21" spans="1:7">
      <c r="A21" s="1" t="s">
        <v>19</v>
      </c>
    </row>
    <row r="22" spans="1:7">
      <c r="C22" t="s">
        <v>3</v>
      </c>
      <c r="D22" t="s">
        <v>1</v>
      </c>
      <c r="E22" t="s">
        <v>15</v>
      </c>
      <c r="F22" t="s">
        <v>50</v>
      </c>
      <c r="G22" t="s">
        <v>38</v>
      </c>
    </row>
    <row r="23" spans="1:7">
      <c r="A23" t="s">
        <v>20</v>
      </c>
      <c r="C23">
        <v>24.733333333333334</v>
      </c>
      <c r="D23">
        <v>27.34</v>
      </c>
      <c r="E23">
        <v>26.666666666666668</v>
      </c>
      <c r="F23">
        <v>26.53</v>
      </c>
    </row>
    <row r="24" spans="1:7">
      <c r="A24" t="s">
        <v>37</v>
      </c>
      <c r="C24">
        <v>19.066666666666666</v>
      </c>
      <c r="D24">
        <v>19.343333333333334</v>
      </c>
      <c r="E24">
        <v>19.286666666666665</v>
      </c>
      <c r="F24">
        <v>18.926666666666666</v>
      </c>
    </row>
    <row r="26" spans="1:7">
      <c r="A26" t="s">
        <v>41</v>
      </c>
      <c r="C26">
        <f>C23-C24</f>
        <v>5.6666666666666679</v>
      </c>
      <c r="D26">
        <f t="shared" ref="D26:F26" si="2">D23-D24</f>
        <v>7.9966666666666661</v>
      </c>
      <c r="E26">
        <f t="shared" si="2"/>
        <v>7.3800000000000026</v>
      </c>
      <c r="F26">
        <f t="shared" si="2"/>
        <v>7.6033333333333353</v>
      </c>
    </row>
    <row r="28" spans="1:7">
      <c r="A28" t="s">
        <v>42</v>
      </c>
      <c r="C28">
        <v>0</v>
      </c>
      <c r="D28">
        <f>D26-C26</f>
        <v>2.3299999999999983</v>
      </c>
      <c r="E28">
        <f>E26-C26</f>
        <v>1.7133333333333347</v>
      </c>
      <c r="F28">
        <f>F26-C26</f>
        <v>1.9366666666666674</v>
      </c>
    </row>
    <row r="29" spans="1:7">
      <c r="A29" t="s">
        <v>45</v>
      </c>
      <c r="C29">
        <v>1</v>
      </c>
      <c r="D29">
        <v>0.19800000000000001</v>
      </c>
      <c r="E29">
        <v>0.3</v>
      </c>
      <c r="F29">
        <v>0.26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"/>
  <sheetViews>
    <sheetView workbookViewId="0">
      <selection activeCell="M20" sqref="M20"/>
    </sheetView>
  </sheetViews>
  <sheetFormatPr baseColWidth="10" defaultRowHeight="15" x14ac:dyDescent="0"/>
  <cols>
    <col min="8" max="8" width="30.33203125" customWidth="1"/>
  </cols>
  <sheetData>
    <row r="1" spans="1:13">
      <c r="A1" s="1" t="s">
        <v>0</v>
      </c>
    </row>
    <row r="2" spans="1:13">
      <c r="C2" t="s">
        <v>3</v>
      </c>
      <c r="D2" t="s">
        <v>1</v>
      </c>
      <c r="E2" t="s">
        <v>15</v>
      </c>
      <c r="F2" t="s">
        <v>50</v>
      </c>
      <c r="G2" t="s">
        <v>38</v>
      </c>
    </row>
    <row r="3" spans="1:13">
      <c r="A3" t="s">
        <v>48</v>
      </c>
      <c r="C3">
        <v>0.19834562766584662</v>
      </c>
      <c r="D3">
        <v>0.10732941993203859</v>
      </c>
      <c r="E3">
        <v>0.1160736782059026</v>
      </c>
      <c r="F3">
        <v>0.1087115903574651</v>
      </c>
    </row>
    <row r="5" spans="1:13">
      <c r="A5" t="s">
        <v>36</v>
      </c>
      <c r="C5">
        <f>C3/C3</f>
        <v>1</v>
      </c>
      <c r="D5">
        <f>D3/C3</f>
        <v>0.54112319588338365</v>
      </c>
      <c r="E5">
        <f>E3/C3</f>
        <v>0.58520916025157976</v>
      </c>
      <c r="F5">
        <f>F3/C3</f>
        <v>0.54809169043348804</v>
      </c>
      <c r="I5" t="s">
        <v>3</v>
      </c>
      <c r="J5" t="s">
        <v>1</v>
      </c>
      <c r="K5" t="s">
        <v>15</v>
      </c>
      <c r="L5" t="s">
        <v>50</v>
      </c>
    </row>
    <row r="6" spans="1:13">
      <c r="H6" s="1" t="s">
        <v>0</v>
      </c>
      <c r="I6">
        <v>1</v>
      </c>
      <c r="J6">
        <v>0.59639726039209306</v>
      </c>
      <c r="K6">
        <v>0.75322695521989691</v>
      </c>
      <c r="L6">
        <v>0.35843765360737545</v>
      </c>
    </row>
    <row r="7" spans="1:13">
      <c r="A7" s="1" t="s">
        <v>18</v>
      </c>
      <c r="H7" s="1" t="s">
        <v>18</v>
      </c>
      <c r="I7">
        <v>1</v>
      </c>
      <c r="J7">
        <v>0.55324355146224447</v>
      </c>
      <c r="K7">
        <v>0.66254394993565113</v>
      </c>
      <c r="L7">
        <v>0.60274742203905773</v>
      </c>
    </row>
    <row r="8" spans="1:13">
      <c r="C8" t="s">
        <v>3</v>
      </c>
      <c r="D8" t="s">
        <v>1</v>
      </c>
      <c r="E8" t="s">
        <v>15</v>
      </c>
      <c r="F8" t="s">
        <v>50</v>
      </c>
      <c r="G8" t="s">
        <v>38</v>
      </c>
      <c r="H8" s="1" t="s">
        <v>19</v>
      </c>
      <c r="I8">
        <v>1</v>
      </c>
      <c r="J8">
        <v>0.59639726039209306</v>
      </c>
      <c r="K8">
        <v>0.75322695521989691</v>
      </c>
      <c r="L8">
        <v>0.35843765360737545</v>
      </c>
    </row>
    <row r="9" spans="1:13" ht="16" thickBot="1">
      <c r="A9" t="s">
        <v>49</v>
      </c>
      <c r="C9">
        <v>0.13284578345757181</v>
      </c>
      <c r="D9">
        <v>7.3496073036851309E-2</v>
      </c>
      <c r="E9">
        <v>8.8016170104275801E-2</v>
      </c>
      <c r="F9">
        <v>8.0072453507810309E-2</v>
      </c>
    </row>
    <row r="10" spans="1:13">
      <c r="H10" s="22" t="s">
        <v>87</v>
      </c>
      <c r="I10" s="23"/>
      <c r="J10" s="23"/>
      <c r="K10" s="23"/>
      <c r="L10" s="24">
        <v>1E-4</v>
      </c>
      <c r="M10" s="18" t="s">
        <v>95</v>
      </c>
    </row>
    <row r="11" spans="1:13" ht="16" thickBot="1">
      <c r="A11" t="s">
        <v>36</v>
      </c>
      <c r="C11">
        <f>C9/C9</f>
        <v>1</v>
      </c>
      <c r="D11">
        <f>D9/C9</f>
        <v>0.55324355146224447</v>
      </c>
      <c r="E11">
        <f>E9/C9</f>
        <v>0.66254394993565113</v>
      </c>
      <c r="F11">
        <f>F9/C9</f>
        <v>0.60274742203905773</v>
      </c>
      <c r="H11" s="25" t="s">
        <v>104</v>
      </c>
      <c r="I11" s="26"/>
      <c r="J11" s="26">
        <v>4.0000000000000002E-4</v>
      </c>
      <c r="K11" s="26">
        <v>5.4999999999999997E-3</v>
      </c>
      <c r="L11" s="28">
        <v>2.0000000000000001E-4</v>
      </c>
    </row>
    <row r="12" spans="1:13">
      <c r="J12" s="18" t="s">
        <v>95</v>
      </c>
      <c r="K12" s="18" t="s">
        <v>93</v>
      </c>
      <c r="L12" s="18" t="s">
        <v>96</v>
      </c>
    </row>
    <row r="13" spans="1:13">
      <c r="A13" s="1" t="s">
        <v>19</v>
      </c>
    </row>
    <row r="14" spans="1:13">
      <c r="C14" t="s">
        <v>3</v>
      </c>
      <c r="D14" t="s">
        <v>1</v>
      </c>
      <c r="E14" t="s">
        <v>15</v>
      </c>
      <c r="F14" t="s">
        <v>50</v>
      </c>
      <c r="G14" t="s">
        <v>38</v>
      </c>
    </row>
    <row r="15" spans="1:13">
      <c r="A15" t="s">
        <v>49</v>
      </c>
      <c r="C15">
        <v>0.18694334785995681</v>
      </c>
      <c r="D15">
        <v>0.1114925005122043</v>
      </c>
      <c r="E15">
        <v>0.1408107687071693</v>
      </c>
      <c r="F15">
        <v>6.7007534964430293E-2</v>
      </c>
    </row>
    <row r="17" spans="1:6">
      <c r="A17" t="s">
        <v>36</v>
      </c>
      <c r="C17">
        <f>C15/C15</f>
        <v>1</v>
      </c>
      <c r="D17">
        <f>D15/C15</f>
        <v>0.59639726039209306</v>
      </c>
      <c r="E17">
        <f>E15/C15</f>
        <v>0.75322695521989691</v>
      </c>
      <c r="F17">
        <f>F15/C15</f>
        <v>0.35843765360737545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"/>
  <sheetViews>
    <sheetView workbookViewId="0">
      <selection activeCell="D35" sqref="D35"/>
    </sheetView>
  </sheetViews>
  <sheetFormatPr baseColWidth="10" defaultRowHeight="15" x14ac:dyDescent="0"/>
  <cols>
    <col min="8" max="8" width="11.1640625" bestFit="1" customWidth="1"/>
  </cols>
  <sheetData>
    <row r="1" spans="1:9">
      <c r="A1" s="1" t="s">
        <v>0</v>
      </c>
    </row>
    <row r="2" spans="1:9">
      <c r="C2" t="s">
        <v>46</v>
      </c>
      <c r="D2" t="s">
        <v>47</v>
      </c>
    </row>
    <row r="3" spans="1:9">
      <c r="A3" t="s">
        <v>20</v>
      </c>
      <c r="C3">
        <v>27.799999999999997</v>
      </c>
      <c r="D3">
        <v>28.439999999999998</v>
      </c>
      <c r="F3" s="6"/>
      <c r="G3" s="6"/>
    </row>
    <row r="4" spans="1:9">
      <c r="A4" t="s">
        <v>37</v>
      </c>
      <c r="C4">
        <v>21.85</v>
      </c>
      <c r="D4">
        <v>21.923333333333332</v>
      </c>
    </row>
    <row r="6" spans="1:9">
      <c r="A6" t="s">
        <v>41</v>
      </c>
      <c r="C6">
        <f>C3-C4</f>
        <v>5.9499999999999957</v>
      </c>
      <c r="D6">
        <f>D3-D4</f>
        <v>6.5166666666666657</v>
      </c>
      <c r="G6" t="s">
        <v>46</v>
      </c>
      <c r="H6" t="s">
        <v>47</v>
      </c>
    </row>
    <row r="7" spans="1:9">
      <c r="F7" s="1" t="s">
        <v>0</v>
      </c>
      <c r="G7">
        <v>1</v>
      </c>
      <c r="H7">
        <v>0.67500000000000004</v>
      </c>
    </row>
    <row r="8" spans="1:9">
      <c r="A8" t="s">
        <v>42</v>
      </c>
      <c r="C8">
        <v>0</v>
      </c>
      <c r="D8">
        <f>D6-C6</f>
        <v>0.56666666666666998</v>
      </c>
      <c r="F8" s="1" t="s">
        <v>18</v>
      </c>
      <c r="G8">
        <v>1</v>
      </c>
      <c r="H8">
        <v>0.62</v>
      </c>
    </row>
    <row r="9" spans="1:9">
      <c r="A9" t="s">
        <v>45</v>
      </c>
      <c r="C9">
        <v>1</v>
      </c>
      <c r="D9">
        <v>0.67500000000000004</v>
      </c>
      <c r="F9" s="1" t="s">
        <v>19</v>
      </c>
      <c r="G9">
        <v>1</v>
      </c>
      <c r="H9">
        <v>0.64400000000000002</v>
      </c>
    </row>
    <row r="10" spans="1:9" ht="16" thickBot="1"/>
    <row r="11" spans="1:9" ht="16" thickBot="1">
      <c r="A11" s="1" t="s">
        <v>18</v>
      </c>
      <c r="F11" s="14" t="s">
        <v>85</v>
      </c>
      <c r="G11" s="15"/>
      <c r="H11" s="16">
        <v>2E-3</v>
      </c>
      <c r="I11" s="18" t="s">
        <v>93</v>
      </c>
    </row>
    <row r="12" spans="1:9">
      <c r="C12" t="s">
        <v>46</v>
      </c>
      <c r="D12" t="s">
        <v>47</v>
      </c>
      <c r="F12" s="6"/>
      <c r="G12" s="6"/>
    </row>
    <row r="13" spans="1:9">
      <c r="A13" t="s">
        <v>20</v>
      </c>
      <c r="C13">
        <v>27.316666666666666</v>
      </c>
      <c r="D13">
        <v>28.326666666666668</v>
      </c>
    </row>
    <row r="14" spans="1:9">
      <c r="A14" t="s">
        <v>37</v>
      </c>
      <c r="C14">
        <v>21.653333333333336</v>
      </c>
      <c r="D14">
        <v>21.983333333333334</v>
      </c>
    </row>
    <row r="16" spans="1:9">
      <c r="A16" t="s">
        <v>41</v>
      </c>
      <c r="C16">
        <f>C13-C14</f>
        <v>5.6633333333333304</v>
      </c>
      <c r="D16">
        <f>D13-D14</f>
        <v>6.3433333333333337</v>
      </c>
    </row>
    <row r="18" spans="1:4">
      <c r="A18" t="s">
        <v>42</v>
      </c>
      <c r="C18">
        <v>0</v>
      </c>
      <c r="D18">
        <f>D16-C16</f>
        <v>0.68000000000000327</v>
      </c>
    </row>
    <row r="19" spans="1:4">
      <c r="A19" t="s">
        <v>45</v>
      </c>
      <c r="C19">
        <v>1</v>
      </c>
      <c r="D19">
        <v>0.62</v>
      </c>
    </row>
    <row r="21" spans="1:4">
      <c r="A21" s="1" t="s">
        <v>19</v>
      </c>
    </row>
    <row r="22" spans="1:4">
      <c r="C22" t="s">
        <v>46</v>
      </c>
      <c r="D22" t="s">
        <v>47</v>
      </c>
    </row>
    <row r="23" spans="1:4">
      <c r="A23" t="s">
        <v>20</v>
      </c>
      <c r="C23">
        <v>26.72</v>
      </c>
      <c r="D23">
        <v>27.5</v>
      </c>
    </row>
    <row r="24" spans="1:4">
      <c r="A24" t="s">
        <v>37</v>
      </c>
      <c r="C24">
        <v>21.700000000000003</v>
      </c>
      <c r="D24">
        <v>21.846666666666668</v>
      </c>
    </row>
    <row r="26" spans="1:4">
      <c r="A26" t="s">
        <v>41</v>
      </c>
      <c r="C26">
        <f>C23-C24</f>
        <v>5.019999999999996</v>
      </c>
      <c r="D26">
        <f>D23-D24</f>
        <v>5.6533333333333324</v>
      </c>
    </row>
    <row r="28" spans="1:4">
      <c r="A28" t="s">
        <v>42</v>
      </c>
      <c r="C28">
        <v>0</v>
      </c>
      <c r="D28">
        <f>D26-C26</f>
        <v>0.63333333333333641</v>
      </c>
    </row>
    <row r="29" spans="1:4">
      <c r="A29" t="s">
        <v>45</v>
      </c>
      <c r="C29">
        <v>1</v>
      </c>
      <c r="D29">
        <v>0.64400000000000002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workbookViewId="0">
      <selection activeCell="H25" sqref="H25"/>
    </sheetView>
  </sheetViews>
  <sheetFormatPr baseColWidth="10" defaultRowHeight="15" x14ac:dyDescent="0"/>
  <sheetData>
    <row r="1" spans="1:8">
      <c r="A1" s="1" t="s">
        <v>0</v>
      </c>
    </row>
    <row r="2" spans="1:8">
      <c r="B2" t="s">
        <v>46</v>
      </c>
      <c r="C2" t="s">
        <v>47</v>
      </c>
    </row>
    <row r="3" spans="1:8">
      <c r="A3" t="s">
        <v>35</v>
      </c>
      <c r="B3">
        <v>0.34266916533806902</v>
      </c>
      <c r="C3">
        <v>0.208890408349411</v>
      </c>
      <c r="F3" t="s">
        <v>46</v>
      </c>
      <c r="G3" t="s">
        <v>47</v>
      </c>
    </row>
    <row r="4" spans="1:8">
      <c r="E4" s="1" t="s">
        <v>0</v>
      </c>
      <c r="F4">
        <v>0.34266916533806902</v>
      </c>
      <c r="G4">
        <v>0.208890408349411</v>
      </c>
    </row>
    <row r="5" spans="1:8">
      <c r="A5" t="s">
        <v>36</v>
      </c>
      <c r="B5">
        <f>B3/B3</f>
        <v>1</v>
      </c>
      <c r="C5">
        <f>C3/B3</f>
        <v>0.60959791390428963</v>
      </c>
      <c r="E5" s="1" t="s">
        <v>18</v>
      </c>
      <c r="F5">
        <v>0.31783964477821003</v>
      </c>
      <c r="G5">
        <v>0.1638366379745915</v>
      </c>
    </row>
    <row r="6" spans="1:8">
      <c r="E6" s="1" t="s">
        <v>19</v>
      </c>
      <c r="F6">
        <v>0.3704051547018381</v>
      </c>
      <c r="G6">
        <v>0.25720902964192011</v>
      </c>
    </row>
    <row r="7" spans="1:8" ht="16" thickBot="1">
      <c r="A7" s="1" t="s">
        <v>18</v>
      </c>
    </row>
    <row r="8" spans="1:8" ht="16" thickBot="1">
      <c r="B8" t="s">
        <v>46</v>
      </c>
      <c r="C8" t="s">
        <v>47</v>
      </c>
      <c r="E8" s="14" t="s">
        <v>86</v>
      </c>
      <c r="F8" s="15"/>
      <c r="G8" s="16">
        <v>2.7699999999999999E-2</v>
      </c>
      <c r="H8" s="18" t="s">
        <v>94</v>
      </c>
    </row>
    <row r="9" spans="1:8">
      <c r="A9" t="s">
        <v>35</v>
      </c>
      <c r="B9">
        <v>0.31783964477821003</v>
      </c>
      <c r="C9">
        <v>0.1638366379745915</v>
      </c>
    </row>
    <row r="11" spans="1:8">
      <c r="A11" t="s">
        <v>36</v>
      </c>
      <c r="B11">
        <f>B9/B9</f>
        <v>1</v>
      </c>
      <c r="C11">
        <f>C9/B9</f>
        <v>0.51546948489990119</v>
      </c>
    </row>
    <row r="13" spans="1:8">
      <c r="A13" s="1" t="s">
        <v>19</v>
      </c>
    </row>
    <row r="14" spans="1:8">
      <c r="B14" t="s">
        <v>46</v>
      </c>
      <c r="C14" t="s">
        <v>47</v>
      </c>
    </row>
    <row r="15" spans="1:8">
      <c r="A15" t="s">
        <v>35</v>
      </c>
      <c r="B15">
        <v>0.3704051547018381</v>
      </c>
      <c r="C15">
        <v>0.25720902964192011</v>
      </c>
    </row>
    <row r="17" spans="1:3">
      <c r="A17" t="s">
        <v>36</v>
      </c>
      <c r="B17">
        <f>B15/B15</f>
        <v>1</v>
      </c>
      <c r="C17">
        <f>C15/B15</f>
        <v>0.69439916366434873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workbookViewId="0">
      <selection activeCell="F23" sqref="F23"/>
    </sheetView>
  </sheetViews>
  <sheetFormatPr baseColWidth="10" defaultRowHeight="15" x14ac:dyDescent="0"/>
  <cols>
    <col min="1" max="1" width="18.1640625" customWidth="1"/>
  </cols>
  <sheetData>
    <row r="1" spans="1:8">
      <c r="A1" s="1" t="s">
        <v>0</v>
      </c>
    </row>
    <row r="2" spans="1:8">
      <c r="B2" t="s">
        <v>15</v>
      </c>
      <c r="C2" t="s">
        <v>62</v>
      </c>
    </row>
    <row r="3" spans="1:8">
      <c r="A3" t="s">
        <v>20</v>
      </c>
      <c r="B3">
        <v>0.17</v>
      </c>
      <c r="C3">
        <v>3.3000000000000002E-2</v>
      </c>
    </row>
    <row r="4" spans="1:8">
      <c r="F4" t="s">
        <v>15</v>
      </c>
      <c r="G4" t="s">
        <v>62</v>
      </c>
    </row>
    <row r="5" spans="1:8">
      <c r="A5" s="1" t="s">
        <v>18</v>
      </c>
      <c r="E5" s="1" t="s">
        <v>0</v>
      </c>
      <c r="F5">
        <v>0.17</v>
      </c>
      <c r="G5">
        <v>3.3000000000000002E-2</v>
      </c>
    </row>
    <row r="6" spans="1:8">
      <c r="B6" t="s">
        <v>15</v>
      </c>
      <c r="C6" t="s">
        <v>62</v>
      </c>
      <c r="E6" s="1" t="s">
        <v>18</v>
      </c>
      <c r="F6">
        <v>0.14099999999999999</v>
      </c>
      <c r="G6">
        <v>3.5999999999999997E-2</v>
      </c>
    </row>
    <row r="7" spans="1:8">
      <c r="A7" t="s">
        <v>20</v>
      </c>
      <c r="B7">
        <v>0.14099999999999999</v>
      </c>
      <c r="C7">
        <v>3.5999999999999997E-2</v>
      </c>
      <c r="E7" s="1" t="s">
        <v>19</v>
      </c>
      <c r="F7">
        <v>0.11799999999999999</v>
      </c>
      <c r="G7">
        <v>2.5999999999999999E-2</v>
      </c>
    </row>
    <row r="8" spans="1:8" ht="16" thickBot="1"/>
    <row r="9" spans="1:8" ht="16" thickBot="1">
      <c r="A9" s="1" t="s">
        <v>19</v>
      </c>
      <c r="E9" s="14" t="s">
        <v>86</v>
      </c>
      <c r="F9" s="15"/>
      <c r="G9" s="16">
        <v>2.7699999999999999E-3</v>
      </c>
      <c r="H9" s="18" t="s">
        <v>93</v>
      </c>
    </row>
    <row r="10" spans="1:8">
      <c r="B10" t="s">
        <v>15</v>
      </c>
      <c r="C10" t="s">
        <v>62</v>
      </c>
    </row>
    <row r="11" spans="1:8">
      <c r="A11" t="s">
        <v>20</v>
      </c>
      <c r="B11">
        <v>0.11799999999999999</v>
      </c>
      <c r="C11">
        <v>2.5999999999999999E-2</v>
      </c>
    </row>
    <row r="20" spans="8:8">
      <c r="H20" s="2"/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"/>
  <sheetViews>
    <sheetView workbookViewId="0">
      <selection activeCell="G22" sqref="G22"/>
    </sheetView>
  </sheetViews>
  <sheetFormatPr baseColWidth="10" defaultRowHeight="15" x14ac:dyDescent="0"/>
  <cols>
    <col min="7" max="7" width="12.1640625" bestFit="1" customWidth="1"/>
  </cols>
  <sheetData>
    <row r="1" spans="1:9">
      <c r="A1" s="1" t="s">
        <v>0</v>
      </c>
    </row>
    <row r="2" spans="1:9">
      <c r="B2" t="s">
        <v>3</v>
      </c>
      <c r="C2" t="s">
        <v>15</v>
      </c>
    </row>
    <row r="3" spans="1:9">
      <c r="A3" t="s">
        <v>20</v>
      </c>
      <c r="B3" s="9">
        <v>47.739459223810393</v>
      </c>
      <c r="C3" s="9">
        <v>79.344632007560108</v>
      </c>
      <c r="D3" s="9"/>
    </row>
    <row r="4" spans="1:9">
      <c r="F4" t="s">
        <v>3</v>
      </c>
      <c r="G4" t="s">
        <v>15</v>
      </c>
    </row>
    <row r="5" spans="1:9">
      <c r="A5" s="1" t="s">
        <v>18</v>
      </c>
      <c r="E5" s="1" t="s">
        <v>0</v>
      </c>
      <c r="F5" s="9">
        <v>47.739459223810393</v>
      </c>
      <c r="G5" s="9">
        <v>79.344632007560108</v>
      </c>
    </row>
    <row r="6" spans="1:9">
      <c r="B6" t="s">
        <v>3</v>
      </c>
      <c r="C6" t="s">
        <v>15</v>
      </c>
      <c r="E6" s="1" t="s">
        <v>18</v>
      </c>
      <c r="F6" s="9">
        <v>44.610400452409444</v>
      </c>
      <c r="G6" s="9">
        <v>80.729343601640281</v>
      </c>
    </row>
    <row r="7" spans="1:9">
      <c r="A7" t="s">
        <v>20</v>
      </c>
      <c r="B7" s="9">
        <v>44.610400452409444</v>
      </c>
      <c r="C7" s="9">
        <v>80.729343601640281</v>
      </c>
      <c r="D7" s="9"/>
      <c r="E7" s="1" t="s">
        <v>19</v>
      </c>
      <c r="F7" s="9">
        <v>47.751742017799167</v>
      </c>
      <c r="G7" s="9">
        <v>74.260453041946818</v>
      </c>
    </row>
    <row r="8" spans="1:9">
      <c r="E8" s="1" t="s">
        <v>61</v>
      </c>
      <c r="F8" s="9">
        <v>42.328942880587228</v>
      </c>
      <c r="G8" s="9">
        <v>76.145127399982101</v>
      </c>
    </row>
    <row r="9" spans="1:9" ht="16" thickBot="1">
      <c r="A9" s="1" t="s">
        <v>19</v>
      </c>
      <c r="I9" s="9"/>
    </row>
    <row r="10" spans="1:9" ht="16" thickBot="1">
      <c r="B10" t="s">
        <v>3</v>
      </c>
      <c r="C10" t="s">
        <v>15</v>
      </c>
      <c r="E10" s="14" t="s">
        <v>86</v>
      </c>
      <c r="F10" s="15"/>
      <c r="G10" s="16">
        <v>6.9999999999999999E-4</v>
      </c>
      <c r="H10" s="18" t="s">
        <v>95</v>
      </c>
    </row>
    <row r="11" spans="1:9">
      <c r="A11" t="s">
        <v>20</v>
      </c>
      <c r="B11" s="9">
        <v>47.751742017799167</v>
      </c>
      <c r="C11" s="9">
        <v>74.260453041946818</v>
      </c>
      <c r="D11" s="9"/>
    </row>
    <row r="13" spans="1:9">
      <c r="A13" s="1" t="s">
        <v>61</v>
      </c>
    </row>
    <row r="14" spans="1:9">
      <c r="B14" t="s">
        <v>3</v>
      </c>
      <c r="C14" t="s">
        <v>15</v>
      </c>
    </row>
    <row r="15" spans="1:9">
      <c r="A15" t="s">
        <v>20</v>
      </c>
      <c r="B15" s="9">
        <v>42.328942880587228</v>
      </c>
      <c r="C15" s="9">
        <v>76.145127399982101</v>
      </c>
      <c r="D15" s="9"/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6"/>
  <sheetViews>
    <sheetView workbookViewId="0">
      <selection activeCell="G19" sqref="G19"/>
    </sheetView>
  </sheetViews>
  <sheetFormatPr baseColWidth="10" defaultRowHeight="15" x14ac:dyDescent="0"/>
  <cols>
    <col min="1" max="1" width="26.1640625" customWidth="1"/>
  </cols>
  <sheetData>
    <row r="1" spans="1:8">
      <c r="A1" s="1" t="s">
        <v>0</v>
      </c>
    </row>
    <row r="2" spans="1:8">
      <c r="B2" t="s">
        <v>3</v>
      </c>
      <c r="C2" t="s">
        <v>20</v>
      </c>
    </row>
    <row r="3" spans="1:8">
      <c r="A3" t="s">
        <v>21</v>
      </c>
      <c r="B3">
        <v>9095.1039999999994</v>
      </c>
      <c r="C3">
        <v>6853.2049999999999</v>
      </c>
      <c r="F3" t="s">
        <v>3</v>
      </c>
      <c r="G3" t="s">
        <v>20</v>
      </c>
    </row>
    <row r="4" spans="1:8">
      <c r="A4" t="s">
        <v>22</v>
      </c>
      <c r="B4">
        <f>2375.134+3093.598</f>
        <v>5468.732</v>
      </c>
      <c r="C4">
        <f>6671.74+6948.79</f>
        <v>13620.529999999999</v>
      </c>
      <c r="E4" s="1" t="s">
        <v>0</v>
      </c>
      <c r="F4">
        <v>0.60128306394297415</v>
      </c>
      <c r="G4">
        <v>1.9874686369370242</v>
      </c>
    </row>
    <row r="5" spans="1:8">
      <c r="E5" s="1" t="s">
        <v>18</v>
      </c>
      <c r="F5">
        <v>0.68276066332442997</v>
      </c>
      <c r="G5">
        <v>2.7378380726405589</v>
      </c>
    </row>
    <row r="6" spans="1:8">
      <c r="A6" t="s">
        <v>23</v>
      </c>
      <c r="B6">
        <f>B4/B3</f>
        <v>0.60128306394297415</v>
      </c>
      <c r="C6">
        <f>C4/C3</f>
        <v>1.9874686369370242</v>
      </c>
      <c r="E6" s="1" t="s">
        <v>19</v>
      </c>
      <c r="F6">
        <v>0.18045642484007965</v>
      </c>
      <c r="G6">
        <v>0.8515438427006522</v>
      </c>
    </row>
    <row r="7" spans="1:8" ht="16" thickBot="1"/>
    <row r="8" spans="1:8" ht="16" thickBot="1">
      <c r="A8" t="s">
        <v>24</v>
      </c>
      <c r="B8">
        <f>B6/$B$6</f>
        <v>1</v>
      </c>
      <c r="C8">
        <f>C6/$B$6</f>
        <v>3.3053793730759664</v>
      </c>
      <c r="E8" s="14" t="s">
        <v>88</v>
      </c>
      <c r="F8" s="15"/>
      <c r="G8" s="16">
        <v>5.4999999999999997E-3</v>
      </c>
      <c r="H8" s="18" t="s">
        <v>93</v>
      </c>
    </row>
    <row r="10" spans="1:8">
      <c r="A10" s="1" t="s">
        <v>18</v>
      </c>
    </row>
    <row r="11" spans="1:8">
      <c r="B11" t="s">
        <v>3</v>
      </c>
      <c r="C11" t="s">
        <v>20</v>
      </c>
    </row>
    <row r="12" spans="1:8">
      <c r="A12" t="s">
        <v>21</v>
      </c>
      <c r="B12">
        <v>12971.752</v>
      </c>
      <c r="C12">
        <v>7907.7309999999998</v>
      </c>
    </row>
    <row r="13" spans="1:8">
      <c r="A13" t="s">
        <v>22</v>
      </c>
      <c r="B13">
        <v>8856.6020000000008</v>
      </c>
      <c r="C13">
        <v>21650.087</v>
      </c>
    </row>
    <row r="15" spans="1:8">
      <c r="A15" t="s">
        <v>23</v>
      </c>
      <c r="B15">
        <f>B13/B12</f>
        <v>0.68276066332442997</v>
      </c>
      <c r="C15">
        <f>C13/C12</f>
        <v>2.7378380726405589</v>
      </c>
    </row>
    <row r="17" spans="1:3">
      <c r="A17" t="s">
        <v>24</v>
      </c>
      <c r="B17">
        <f>B15/$B$15</f>
        <v>1</v>
      </c>
      <c r="C17">
        <f>C15/$B$15</f>
        <v>4.0099528571399405</v>
      </c>
    </row>
    <row r="19" spans="1:3">
      <c r="A19" s="1" t="s">
        <v>19</v>
      </c>
    </row>
    <row r="20" spans="1:3">
      <c r="B20" t="s">
        <v>3</v>
      </c>
      <c r="C20" t="s">
        <v>20</v>
      </c>
    </row>
    <row r="21" spans="1:3">
      <c r="A21" t="s">
        <v>21</v>
      </c>
      <c r="B21">
        <v>22441.329000000002</v>
      </c>
      <c r="C21">
        <v>17466.773000000001</v>
      </c>
    </row>
    <row r="22" spans="1:3">
      <c r="A22" t="s">
        <v>22</v>
      </c>
      <c r="B22">
        <f>2507.205+1542.477</f>
        <v>4049.6819999999998</v>
      </c>
      <c r="C22">
        <f>7003.983+7869.74</f>
        <v>14873.723</v>
      </c>
    </row>
    <row r="24" spans="1:3">
      <c r="A24" t="s">
        <v>23</v>
      </c>
      <c r="B24">
        <f>B22/B21</f>
        <v>0.18045642484007965</v>
      </c>
      <c r="C24">
        <f>C22/C21</f>
        <v>0.8515438427006522</v>
      </c>
    </row>
    <row r="26" spans="1:3">
      <c r="A26" t="s">
        <v>24</v>
      </c>
      <c r="B26">
        <f>B24/$B$24</f>
        <v>1</v>
      </c>
      <c r="C26">
        <f>C24/$B$24</f>
        <v>4.7188336101376809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5"/>
  <sheetViews>
    <sheetView tabSelected="1" workbookViewId="0">
      <selection activeCell="F20" sqref="F20"/>
    </sheetView>
  </sheetViews>
  <sheetFormatPr baseColWidth="10" defaultRowHeight="15" x14ac:dyDescent="0"/>
  <cols>
    <col min="1" max="1" width="25.33203125" customWidth="1"/>
  </cols>
  <sheetData>
    <row r="1" spans="1:8">
      <c r="A1" s="1" t="s">
        <v>0</v>
      </c>
    </row>
    <row r="2" spans="1:8">
      <c r="B2" t="s">
        <v>25</v>
      </c>
      <c r="C2" t="s">
        <v>26</v>
      </c>
    </row>
    <row r="3" spans="1:8">
      <c r="A3" t="s">
        <v>21</v>
      </c>
      <c r="B3">
        <v>7050.5389999999998</v>
      </c>
      <c r="C3">
        <v>5724.61</v>
      </c>
    </row>
    <row r="4" spans="1:8">
      <c r="A4" t="s">
        <v>22</v>
      </c>
      <c r="B4">
        <f>657.163+3210.326</f>
        <v>3867.489</v>
      </c>
      <c r="C4">
        <f>1624.548+8760.518</f>
        <v>10385.066000000001</v>
      </c>
    </row>
    <row r="5" spans="1:8">
      <c r="F5" t="s">
        <v>25</v>
      </c>
      <c r="G5" t="s">
        <v>26</v>
      </c>
    </row>
    <row r="6" spans="1:8">
      <c r="A6" t="s">
        <v>23</v>
      </c>
      <c r="B6">
        <f>B4/B3</f>
        <v>0.54853806212546308</v>
      </c>
      <c r="C6">
        <f>C4/C3</f>
        <v>1.8141089087291538</v>
      </c>
      <c r="E6" s="1" t="s">
        <v>0</v>
      </c>
      <c r="F6">
        <v>0.54853806212546308</v>
      </c>
      <c r="G6">
        <v>1.8141089087291538</v>
      </c>
    </row>
    <row r="7" spans="1:8">
      <c r="E7" s="1" t="s">
        <v>18</v>
      </c>
      <c r="F7">
        <v>1.0874168005218168</v>
      </c>
      <c r="G7">
        <v>3.3657847957746134</v>
      </c>
    </row>
    <row r="8" spans="1:8">
      <c r="A8" t="s">
        <v>24</v>
      </c>
      <c r="B8">
        <f>B6/$B$6</f>
        <v>1</v>
      </c>
      <c r="C8">
        <f>C6/$B$6</f>
        <v>3.3071705210389322</v>
      </c>
      <c r="E8" s="1" t="s">
        <v>19</v>
      </c>
      <c r="F8">
        <v>0.11141924394428601</v>
      </c>
      <c r="G8">
        <v>0.67192499794013627</v>
      </c>
    </row>
    <row r="9" spans="1:8">
      <c r="E9" s="1" t="s">
        <v>61</v>
      </c>
      <c r="F9">
        <v>0.27378479228306601</v>
      </c>
      <c r="G9">
        <v>0.96889090246916709</v>
      </c>
    </row>
    <row r="10" spans="1:8" ht="16" thickBot="1">
      <c r="A10" s="1" t="s">
        <v>18</v>
      </c>
    </row>
    <row r="11" spans="1:8" ht="16" thickBot="1">
      <c r="B11" t="s">
        <v>25</v>
      </c>
      <c r="C11" t="s">
        <v>26</v>
      </c>
      <c r="E11" s="14" t="s">
        <v>86</v>
      </c>
      <c r="F11" s="15"/>
      <c r="G11" s="16">
        <v>3.0999999999999999E-3</v>
      </c>
      <c r="H11" s="18" t="s">
        <v>93</v>
      </c>
    </row>
    <row r="12" spans="1:8">
      <c r="A12" t="s">
        <v>21</v>
      </c>
      <c r="B12">
        <v>10874.316999999999</v>
      </c>
      <c r="C12">
        <v>5520.3469999999998</v>
      </c>
    </row>
    <row r="13" spans="1:8">
      <c r="A13" t="s">
        <v>22</v>
      </c>
      <c r="B13">
        <v>11824.915000000001</v>
      </c>
      <c r="C13">
        <v>18580.3</v>
      </c>
    </row>
    <row r="15" spans="1:8">
      <c r="A15" t="s">
        <v>23</v>
      </c>
      <c r="B15">
        <f>B13/B12</f>
        <v>1.0874168005218168</v>
      </c>
      <c r="C15">
        <f>C13/C12</f>
        <v>3.3657847957746134</v>
      </c>
    </row>
    <row r="17" spans="1:3">
      <c r="A17" t="s">
        <v>24</v>
      </c>
      <c r="B17">
        <f>B15/$B$15</f>
        <v>1</v>
      </c>
      <c r="C17">
        <f>C15/$B$15</f>
        <v>3.0952113248199589</v>
      </c>
    </row>
    <row r="19" spans="1:3">
      <c r="A19" s="1" t="s">
        <v>19</v>
      </c>
    </row>
    <row r="20" spans="1:3">
      <c r="B20" t="s">
        <v>25</v>
      </c>
      <c r="C20" t="s">
        <v>26</v>
      </c>
    </row>
    <row r="21" spans="1:3">
      <c r="A21" t="s">
        <v>21</v>
      </c>
      <c r="B21">
        <v>8925.0830000000005</v>
      </c>
      <c r="C21">
        <v>10947.325999999999</v>
      </c>
    </row>
    <row r="22" spans="1:3">
      <c r="A22" t="s">
        <v>22</v>
      </c>
      <c r="B22">
        <f>86.778+907.648</f>
        <v>994.42600000000004</v>
      </c>
      <c r="C22">
        <v>7355.7820000000002</v>
      </c>
    </row>
    <row r="24" spans="1:3">
      <c r="A24" t="s">
        <v>23</v>
      </c>
      <c r="B24">
        <f>B22/B21</f>
        <v>0.11141924394428601</v>
      </c>
      <c r="C24">
        <f>C22/C21</f>
        <v>0.67192499794013627</v>
      </c>
    </row>
    <row r="26" spans="1:3">
      <c r="A26" t="s">
        <v>24</v>
      </c>
      <c r="B26">
        <f>B24/$B$24</f>
        <v>1</v>
      </c>
      <c r="C26">
        <f>C24/$B$24</f>
        <v>6.0306009460639052</v>
      </c>
    </row>
    <row r="28" spans="1:3">
      <c r="A28" s="1" t="s">
        <v>61</v>
      </c>
    </row>
    <row r="29" spans="1:3">
      <c r="B29" t="s">
        <v>25</v>
      </c>
      <c r="C29" t="s">
        <v>26</v>
      </c>
    </row>
    <row r="30" spans="1:3">
      <c r="A30" t="s">
        <v>21</v>
      </c>
      <c r="B30">
        <v>6633.6189999999997</v>
      </c>
      <c r="C30">
        <v>6966.0330000000004</v>
      </c>
    </row>
    <row r="31" spans="1:3">
      <c r="A31" t="s">
        <v>22</v>
      </c>
      <c r="B31">
        <v>1816.184</v>
      </c>
      <c r="C31">
        <v>6749.326</v>
      </c>
    </row>
    <row r="33" spans="1:3">
      <c r="A33" t="s">
        <v>23</v>
      </c>
      <c r="B33">
        <f>B31/B30</f>
        <v>0.27378479228306601</v>
      </c>
      <c r="C33">
        <f>C31/C30</f>
        <v>0.96889090246916709</v>
      </c>
    </row>
    <row r="35" spans="1:3">
      <c r="A35" t="s">
        <v>24</v>
      </c>
      <c r="B35">
        <f>B33/$B$33</f>
        <v>1</v>
      </c>
      <c r="C35">
        <f>C33/$B$33</f>
        <v>3.5388777235933215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2"/>
  <sheetViews>
    <sheetView workbookViewId="0">
      <selection activeCell="E18" sqref="E18"/>
    </sheetView>
  </sheetViews>
  <sheetFormatPr baseColWidth="10" defaultRowHeight="15" x14ac:dyDescent="0"/>
  <sheetData>
    <row r="1" spans="1:13">
      <c r="A1" s="1" t="s">
        <v>0</v>
      </c>
    </row>
    <row r="2" spans="1:13">
      <c r="B2" t="s">
        <v>33</v>
      </c>
      <c r="C2" t="s">
        <v>33</v>
      </c>
      <c r="E2" t="s">
        <v>52</v>
      </c>
      <c r="F2" t="s">
        <v>52</v>
      </c>
      <c r="I2" t="s">
        <v>33</v>
      </c>
      <c r="J2" t="s">
        <v>33</v>
      </c>
      <c r="L2" t="s">
        <v>52</v>
      </c>
      <c r="M2" t="s">
        <v>52</v>
      </c>
    </row>
    <row r="3" spans="1:13">
      <c r="B3" t="s">
        <v>46</v>
      </c>
      <c r="C3" t="s">
        <v>47</v>
      </c>
      <c r="E3" t="s">
        <v>46</v>
      </c>
      <c r="F3" t="s">
        <v>47</v>
      </c>
      <c r="I3" t="s">
        <v>46</v>
      </c>
      <c r="J3" t="s">
        <v>47</v>
      </c>
      <c r="L3" t="s">
        <v>46</v>
      </c>
      <c r="M3" t="s">
        <v>47</v>
      </c>
    </row>
    <row r="4" spans="1:13">
      <c r="A4" t="s">
        <v>51</v>
      </c>
      <c r="B4">
        <v>2.66</v>
      </c>
      <c r="C4">
        <v>3.29</v>
      </c>
      <c r="E4">
        <v>10.8</v>
      </c>
      <c r="F4">
        <v>23.3</v>
      </c>
      <c r="H4" s="1" t="s">
        <v>0</v>
      </c>
      <c r="I4">
        <v>2.66</v>
      </c>
      <c r="J4">
        <v>3.29</v>
      </c>
      <c r="L4">
        <v>10.8</v>
      </c>
      <c r="M4">
        <v>23.3</v>
      </c>
    </row>
    <row r="5" spans="1:13">
      <c r="H5" s="1" t="s">
        <v>18</v>
      </c>
      <c r="I5">
        <v>2.63</v>
      </c>
      <c r="J5">
        <v>4.21</v>
      </c>
      <c r="L5">
        <v>11.6</v>
      </c>
      <c r="M5">
        <v>23.2</v>
      </c>
    </row>
    <row r="6" spans="1:13">
      <c r="A6" s="1" t="s">
        <v>18</v>
      </c>
      <c r="H6" s="1" t="s">
        <v>19</v>
      </c>
      <c r="I6">
        <v>2</v>
      </c>
      <c r="J6">
        <v>2.81</v>
      </c>
      <c r="L6">
        <v>14.5</v>
      </c>
      <c r="M6">
        <v>24.9</v>
      </c>
    </row>
    <row r="7" spans="1:13" ht="16" thickBot="1">
      <c r="B7" t="s">
        <v>46</v>
      </c>
      <c r="C7" t="s">
        <v>47</v>
      </c>
      <c r="E7" t="s">
        <v>46</v>
      </c>
      <c r="F7" t="s">
        <v>47</v>
      </c>
    </row>
    <row r="8" spans="1:13" ht="16" thickBot="1">
      <c r="A8" t="s">
        <v>51</v>
      </c>
      <c r="B8">
        <v>2.63</v>
      </c>
      <c r="C8">
        <v>4.21</v>
      </c>
      <c r="E8">
        <v>11.6</v>
      </c>
      <c r="F8">
        <v>23.2</v>
      </c>
      <c r="H8" s="14" t="s">
        <v>83</v>
      </c>
      <c r="I8" s="15"/>
      <c r="J8" s="15">
        <f>_xlfn.T.TEST(I4:I6,J4:J6,2,1)</f>
        <v>7.4516153108320382E-2</v>
      </c>
      <c r="K8" s="15"/>
      <c r="L8" s="15"/>
      <c r="M8" s="16">
        <f>_xlfn.T.TEST(L4:L6,M4:M6,2,1)</f>
        <v>2.7860450961254774E-3</v>
      </c>
    </row>
    <row r="9" spans="1:13">
      <c r="J9" s="18" t="s">
        <v>97</v>
      </c>
      <c r="M9" s="18" t="s">
        <v>93</v>
      </c>
    </row>
    <row r="10" spans="1:13">
      <c r="A10" s="1" t="s">
        <v>19</v>
      </c>
    </row>
    <row r="11" spans="1:13">
      <c r="B11" t="s">
        <v>46</v>
      </c>
      <c r="C11" t="s">
        <v>47</v>
      </c>
      <c r="E11" t="s">
        <v>46</v>
      </c>
      <c r="F11" t="s">
        <v>47</v>
      </c>
    </row>
    <row r="12" spans="1:13">
      <c r="A12" t="s">
        <v>51</v>
      </c>
      <c r="B12">
        <v>2</v>
      </c>
      <c r="C12">
        <v>2.81</v>
      </c>
      <c r="E12">
        <v>14.5</v>
      </c>
      <c r="F12">
        <v>24.9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30"/>
  <sheetViews>
    <sheetView workbookViewId="0">
      <selection activeCell="F31" sqref="F31"/>
    </sheetView>
  </sheetViews>
  <sheetFormatPr baseColWidth="10" defaultRowHeight="15" x14ac:dyDescent="0"/>
  <cols>
    <col min="8" max="8" width="12.1640625" bestFit="1" customWidth="1"/>
  </cols>
  <sheetData>
    <row r="2" spans="1:9">
      <c r="A2" s="1" t="s">
        <v>0</v>
      </c>
      <c r="B2" s="3" t="s">
        <v>40</v>
      </c>
      <c r="C2" s="3"/>
      <c r="D2" s="3"/>
      <c r="E2" s="3"/>
    </row>
    <row r="3" spans="1:9">
      <c r="B3" s="3" t="s">
        <v>3</v>
      </c>
      <c r="C3" s="3" t="s">
        <v>4</v>
      </c>
      <c r="D3" s="3" t="s">
        <v>38</v>
      </c>
      <c r="E3" s="3"/>
    </row>
    <row r="4" spans="1:9">
      <c r="A4" t="s">
        <v>4</v>
      </c>
      <c r="B4">
        <v>26.446666666666669</v>
      </c>
      <c r="C4">
        <v>27.883333333333336</v>
      </c>
    </row>
    <row r="5" spans="1:9">
      <c r="A5" t="s">
        <v>37</v>
      </c>
      <c r="B5">
        <v>19.55</v>
      </c>
      <c r="C5">
        <v>19.466666666666665</v>
      </c>
    </row>
    <row r="6" spans="1:9">
      <c r="G6" s="3" t="s">
        <v>3</v>
      </c>
      <c r="H6" s="3" t="s">
        <v>4</v>
      </c>
    </row>
    <row r="7" spans="1:9">
      <c r="A7" t="s">
        <v>41</v>
      </c>
      <c r="B7">
        <f>B4-B5</f>
        <v>6.8966666666666683</v>
      </c>
      <c r="C7">
        <f>C4-C5</f>
        <v>8.4166666666666714</v>
      </c>
      <c r="F7" s="1" t="s">
        <v>0</v>
      </c>
      <c r="G7">
        <v>1</v>
      </c>
      <c r="H7">
        <v>0.34799999999999998</v>
      </c>
    </row>
    <row r="8" spans="1:9">
      <c r="F8" s="1" t="s">
        <v>18</v>
      </c>
      <c r="G8">
        <v>1</v>
      </c>
      <c r="H8">
        <v>0.34399999999999997</v>
      </c>
    </row>
    <row r="9" spans="1:9">
      <c r="A9" t="s">
        <v>42</v>
      </c>
      <c r="B9">
        <v>0</v>
      </c>
      <c r="C9">
        <v>1.52</v>
      </c>
      <c r="F9" s="1" t="s">
        <v>19</v>
      </c>
      <c r="G9">
        <v>1</v>
      </c>
      <c r="H9">
        <v>0.28999999999999998</v>
      </c>
    </row>
    <row r="10" spans="1:9" ht="16" thickBot="1">
      <c r="A10" t="s">
        <v>45</v>
      </c>
      <c r="B10">
        <v>1</v>
      </c>
      <c r="C10">
        <v>0.34799999999999998</v>
      </c>
    </row>
    <row r="11" spans="1:9" ht="16" thickBot="1">
      <c r="F11" s="14" t="s">
        <v>85</v>
      </c>
      <c r="G11" s="15"/>
      <c r="H11" s="16">
        <v>8.0000000000000004E-4</v>
      </c>
      <c r="I11" s="18" t="s">
        <v>95</v>
      </c>
    </row>
    <row r="12" spans="1:9">
      <c r="A12" s="1" t="s">
        <v>18</v>
      </c>
    </row>
    <row r="13" spans="1:9">
      <c r="B13" s="3" t="s">
        <v>3</v>
      </c>
      <c r="C13" s="3" t="s">
        <v>4</v>
      </c>
      <c r="D13" s="3" t="s">
        <v>38</v>
      </c>
      <c r="E13" s="3"/>
    </row>
    <row r="14" spans="1:9">
      <c r="A14" t="s">
        <v>4</v>
      </c>
      <c r="B14">
        <f>B4+1.47</f>
        <v>27.916666666666668</v>
      </c>
      <c r="C14">
        <f>C4+1.487</f>
        <v>29.370333333333335</v>
      </c>
    </row>
    <row r="15" spans="1:9">
      <c r="A15" t="s">
        <v>37</v>
      </c>
      <c r="B15">
        <f>B5+1.46</f>
        <v>21.01</v>
      </c>
      <c r="C15">
        <f>C5+1.459</f>
        <v>20.925666666666665</v>
      </c>
    </row>
    <row r="17" spans="1:5">
      <c r="A17" t="s">
        <v>41</v>
      </c>
      <c r="B17">
        <f>B14-B15</f>
        <v>6.9066666666666663</v>
      </c>
      <c r="C17">
        <f>C14-C15</f>
        <v>8.4446666666666701</v>
      </c>
    </row>
    <row r="19" spans="1:5">
      <c r="A19" t="s">
        <v>42</v>
      </c>
      <c r="B19">
        <v>0</v>
      </c>
      <c r="C19">
        <f>C17-B17</f>
        <v>1.5380000000000038</v>
      </c>
    </row>
    <row r="20" spans="1:5">
      <c r="A20" t="s">
        <v>45</v>
      </c>
      <c r="B20">
        <v>1</v>
      </c>
      <c r="C20">
        <v>0.34399999999999997</v>
      </c>
    </row>
    <row r="22" spans="1:5">
      <c r="A22" s="1" t="s">
        <v>19</v>
      </c>
    </row>
    <row r="23" spans="1:5">
      <c r="B23" s="3" t="s">
        <v>3</v>
      </c>
      <c r="C23" s="3" t="s">
        <v>4</v>
      </c>
      <c r="D23" s="3" t="s">
        <v>38</v>
      </c>
      <c r="E23" s="3"/>
    </row>
    <row r="24" spans="1:5">
      <c r="A24" t="s">
        <v>4</v>
      </c>
      <c r="B24">
        <v>26.79666666666667</v>
      </c>
      <c r="C24">
        <v>28.230933333333336</v>
      </c>
    </row>
    <row r="25" spans="1:5">
      <c r="A25" t="s">
        <v>37</v>
      </c>
      <c r="B25">
        <v>19.885999999999999</v>
      </c>
      <c r="C25">
        <v>19.566666666666666</v>
      </c>
    </row>
    <row r="27" spans="1:5">
      <c r="A27" t="s">
        <v>41</v>
      </c>
      <c r="B27">
        <f>B24-B25</f>
        <v>6.9106666666666712</v>
      </c>
      <c r="C27">
        <f>C24-C25</f>
        <v>8.6642666666666699</v>
      </c>
    </row>
    <row r="29" spans="1:5">
      <c r="A29" t="s">
        <v>42</v>
      </c>
      <c r="B29">
        <v>0</v>
      </c>
      <c r="C29">
        <f>C27-B27</f>
        <v>1.7535999999999987</v>
      </c>
    </row>
    <row r="30" spans="1:5">
      <c r="A30" t="s">
        <v>45</v>
      </c>
      <c r="B30">
        <v>1</v>
      </c>
      <c r="C30">
        <v>0.28999999999999998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G25"/>
  <sheetViews>
    <sheetView workbookViewId="0">
      <selection activeCell="G31" sqref="G31"/>
    </sheetView>
  </sheetViews>
  <sheetFormatPr baseColWidth="10" defaultRowHeight="15" x14ac:dyDescent="0"/>
  <sheetData>
    <row r="3" spans="2:7">
      <c r="B3" s="10"/>
      <c r="C3" s="10" t="s">
        <v>63</v>
      </c>
      <c r="D3" s="10"/>
      <c r="E3" s="10" t="s">
        <v>64</v>
      </c>
      <c r="F3" s="10"/>
      <c r="G3" s="10" t="s">
        <v>65</v>
      </c>
    </row>
    <row r="4" spans="2:7">
      <c r="B4" s="12"/>
      <c r="C4" s="12"/>
      <c r="D4" s="12"/>
      <c r="E4" s="12"/>
      <c r="F4" s="12"/>
      <c r="G4" s="12"/>
    </row>
    <row r="5" spans="2:7">
      <c r="B5" s="10" t="s">
        <v>66</v>
      </c>
      <c r="C5" s="10">
        <v>0.51</v>
      </c>
      <c r="D5" s="10"/>
      <c r="E5" s="11">
        <v>0.84699999999999998</v>
      </c>
      <c r="F5" s="10"/>
      <c r="G5" s="10">
        <v>0.85299999999999998</v>
      </c>
    </row>
    <row r="6" spans="2:7">
      <c r="B6" s="10" t="s">
        <v>67</v>
      </c>
      <c r="C6" s="11">
        <v>0.43</v>
      </c>
      <c r="D6" s="10"/>
      <c r="E6" s="11">
        <v>0.84799999999999998</v>
      </c>
      <c r="F6" s="10"/>
      <c r="G6" s="10">
        <v>0.754</v>
      </c>
    </row>
    <row r="7" spans="2:7">
      <c r="B7" s="10" t="s">
        <v>68</v>
      </c>
      <c r="C7" s="10">
        <v>0.47</v>
      </c>
      <c r="D7" s="10"/>
      <c r="E7" s="11">
        <v>0.84899999999999998</v>
      </c>
      <c r="F7" s="10"/>
      <c r="G7" s="10">
        <v>0.78800000000000003</v>
      </c>
    </row>
    <row r="8" spans="2:7">
      <c r="B8" s="10" t="s">
        <v>69</v>
      </c>
      <c r="C8" s="10">
        <v>0.5</v>
      </c>
      <c r="D8" s="10"/>
      <c r="E8" s="11">
        <v>0.85</v>
      </c>
      <c r="F8" s="10"/>
      <c r="G8" s="10">
        <v>0.78100000000000003</v>
      </c>
    </row>
    <row r="9" spans="2:7">
      <c r="B9" s="10" t="s">
        <v>70</v>
      </c>
      <c r="C9" s="10">
        <v>0.72</v>
      </c>
      <c r="D9" s="10"/>
      <c r="E9" s="11">
        <v>0.85099999999999998</v>
      </c>
      <c r="F9" s="10"/>
      <c r="G9" s="10">
        <v>0.71299999999999997</v>
      </c>
    </row>
    <row r="10" spans="2:7">
      <c r="B10" s="10" t="s">
        <v>71</v>
      </c>
      <c r="C10" s="11">
        <v>0.49</v>
      </c>
      <c r="D10" s="10"/>
      <c r="E10" s="11">
        <v>0.85199999999999998</v>
      </c>
      <c r="F10" s="10"/>
      <c r="G10" s="10">
        <v>0.81100000000000005</v>
      </c>
    </row>
    <row r="11" spans="2:7">
      <c r="B11" s="10" t="s">
        <v>72</v>
      </c>
      <c r="C11" s="10">
        <v>0.47</v>
      </c>
      <c r="D11" s="10"/>
      <c r="E11" s="11">
        <v>0.85399999999999998</v>
      </c>
      <c r="F11" s="10"/>
      <c r="G11" s="10">
        <v>0.82199999999999995</v>
      </c>
    </row>
    <row r="12" spans="2:7">
      <c r="B12" s="10" t="s">
        <v>73</v>
      </c>
      <c r="C12" s="10">
        <v>0.49</v>
      </c>
      <c r="D12" s="10"/>
      <c r="E12" s="11">
        <v>0.85499999999999998</v>
      </c>
      <c r="F12" s="10"/>
      <c r="G12" s="11">
        <v>0.89500000000000002</v>
      </c>
    </row>
    <row r="13" spans="2:7">
      <c r="B13" s="10" t="s">
        <v>74</v>
      </c>
      <c r="C13" s="10">
        <v>0.47</v>
      </c>
      <c r="D13" s="10"/>
      <c r="E13" s="11">
        <v>0.85599999999999998</v>
      </c>
      <c r="F13" s="10"/>
      <c r="G13" s="10">
        <v>0.79700000000000004</v>
      </c>
    </row>
    <row r="14" spans="2:7">
      <c r="B14" s="10" t="s">
        <v>75</v>
      </c>
      <c r="C14" s="10">
        <v>0.81</v>
      </c>
      <c r="D14" s="10"/>
      <c r="E14" s="11">
        <v>0.85699999999999998</v>
      </c>
      <c r="F14" s="10"/>
      <c r="G14" s="11">
        <v>0.94599999999999995</v>
      </c>
    </row>
    <row r="15" spans="2:7">
      <c r="B15" s="10" t="s">
        <v>76</v>
      </c>
      <c r="C15" s="10">
        <v>0.71</v>
      </c>
      <c r="D15" s="10"/>
      <c r="E15" s="11">
        <v>0.85799999999999998</v>
      </c>
      <c r="F15" s="10"/>
      <c r="G15" s="10">
        <v>0.57499999999999996</v>
      </c>
    </row>
    <row r="16" spans="2:7">
      <c r="B16" s="10" t="s">
        <v>77</v>
      </c>
      <c r="C16" s="10">
        <v>0.5</v>
      </c>
      <c r="D16" s="10"/>
      <c r="E16" s="11">
        <v>0.85899999999999999</v>
      </c>
      <c r="F16" s="10"/>
      <c r="G16" s="10">
        <v>0.82</v>
      </c>
    </row>
    <row r="17" spans="2:7">
      <c r="B17" s="10" t="s">
        <v>78</v>
      </c>
      <c r="C17" s="10">
        <v>0.81</v>
      </c>
      <c r="D17" s="10"/>
      <c r="E17" s="11">
        <v>0.86</v>
      </c>
      <c r="F17" s="10"/>
      <c r="G17" s="10">
        <v>0.95499999999999996</v>
      </c>
    </row>
    <row r="18" spans="2:7">
      <c r="B18" s="10" t="s">
        <v>79</v>
      </c>
      <c r="C18" s="10">
        <v>0.53</v>
      </c>
      <c r="D18" s="10"/>
      <c r="E18" s="11">
        <v>0.86099999999999999</v>
      </c>
      <c r="F18" s="10"/>
      <c r="G18" s="10">
        <v>0.80100000000000005</v>
      </c>
    </row>
    <row r="19" spans="2:7">
      <c r="B19" s="10" t="s">
        <v>80</v>
      </c>
      <c r="C19" s="11">
        <v>0.55000000000000004</v>
      </c>
      <c r="D19" s="10"/>
      <c r="E19" s="11">
        <v>0.86199999999999999</v>
      </c>
      <c r="F19" s="10"/>
      <c r="G19" s="10">
        <v>0.81299999999999994</v>
      </c>
    </row>
    <row r="20" spans="2:7">
      <c r="B20" s="10" t="s">
        <v>81</v>
      </c>
      <c r="C20" s="10">
        <v>0.52</v>
      </c>
      <c r="D20" s="10"/>
      <c r="E20" s="11">
        <v>0.86299999999999999</v>
      </c>
      <c r="F20" s="10"/>
      <c r="G20" s="11">
        <v>0.86199999999999999</v>
      </c>
    </row>
    <row r="21" spans="2:7">
      <c r="B21" s="10" t="s">
        <v>82</v>
      </c>
      <c r="C21" s="10">
        <v>0.64</v>
      </c>
      <c r="D21" s="10"/>
      <c r="E21" s="11">
        <v>0.86499999999999999</v>
      </c>
      <c r="F21" s="10"/>
      <c r="G21" s="10">
        <v>0.85699999999999998</v>
      </c>
    </row>
    <row r="23" spans="2:7">
      <c r="B23" s="13" t="s">
        <v>105</v>
      </c>
      <c r="C23">
        <f>AVERAGE(C5:C21)</f>
        <v>0.56588235294117639</v>
      </c>
      <c r="E23">
        <f t="shared" ref="E23:G23" si="0">AVERAGE(E5:E21)</f>
        <v>0.85570588235294109</v>
      </c>
      <c r="G23">
        <f t="shared" si="0"/>
        <v>0.81429411764705883</v>
      </c>
    </row>
    <row r="25" spans="2:7">
      <c r="B25" s="13" t="s">
        <v>106</v>
      </c>
      <c r="C25">
        <f>STDEV(C5:C21)</f>
        <v>0.12303753611852679</v>
      </c>
      <c r="E25">
        <f t="shared" ref="E25:G25" si="1">STDEV(E5:E21)</f>
        <v>5.5651224816075859E-3</v>
      </c>
      <c r="G25">
        <f t="shared" si="1"/>
        <v>8.7604769209417163E-2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6"/>
  <sheetViews>
    <sheetView workbookViewId="0">
      <selection activeCell="E6" sqref="E6:E8"/>
    </sheetView>
  </sheetViews>
  <sheetFormatPr baseColWidth="10" defaultRowHeight="15" x14ac:dyDescent="0"/>
  <sheetData>
    <row r="1" spans="1:8">
      <c r="A1" s="1" t="s">
        <v>0</v>
      </c>
      <c r="B1" t="s">
        <v>98</v>
      </c>
      <c r="C1" t="s">
        <v>99</v>
      </c>
    </row>
    <row r="3" spans="1:8">
      <c r="A3" t="s">
        <v>15</v>
      </c>
      <c r="B3" s="4">
        <v>14588004</v>
      </c>
      <c r="C3" s="4">
        <v>6890054</v>
      </c>
      <c r="D3" s="4"/>
      <c r="E3" s="5"/>
    </row>
    <row r="4" spans="1:8">
      <c r="A4" t="s">
        <v>30</v>
      </c>
      <c r="B4" s="4">
        <v>16807995</v>
      </c>
      <c r="C4" s="4">
        <v>13010933</v>
      </c>
      <c r="D4" s="4"/>
      <c r="E4" s="5"/>
    </row>
    <row r="5" spans="1:8">
      <c r="F5" t="s">
        <v>98</v>
      </c>
      <c r="G5" t="s">
        <v>99</v>
      </c>
    </row>
    <row r="6" spans="1:8">
      <c r="A6" t="s">
        <v>31</v>
      </c>
      <c r="B6">
        <f>B3/B4</f>
        <v>0.86792053424575621</v>
      </c>
      <c r="C6">
        <f>C3/C4</f>
        <v>0.52955879489964319</v>
      </c>
      <c r="E6" s="1" t="s">
        <v>0</v>
      </c>
      <c r="F6">
        <v>0.86792053424575621</v>
      </c>
      <c r="G6">
        <v>0.52955879489964319</v>
      </c>
    </row>
    <row r="7" spans="1:8">
      <c r="E7" s="1" t="s">
        <v>18</v>
      </c>
      <c r="F7">
        <v>0.93744410474419915</v>
      </c>
      <c r="G7">
        <v>0.40969018202156393</v>
      </c>
    </row>
    <row r="8" spans="1:8">
      <c r="A8" t="s">
        <v>32</v>
      </c>
      <c r="B8">
        <f>B6/B6</f>
        <v>1</v>
      </c>
      <c r="C8">
        <f>C6/B6</f>
        <v>0.61014663670775171</v>
      </c>
      <c r="E8" s="1" t="s">
        <v>19</v>
      </c>
      <c r="F8">
        <v>0.78136472346131647</v>
      </c>
      <c r="G8">
        <v>0.39779914588839599</v>
      </c>
    </row>
    <row r="9" spans="1:8" ht="16" thickBot="1"/>
    <row r="10" spans="1:8" ht="16" thickBot="1">
      <c r="A10" s="1" t="s">
        <v>18</v>
      </c>
      <c r="E10" s="14" t="s">
        <v>86</v>
      </c>
      <c r="F10" s="15"/>
      <c r="G10" s="16">
        <v>2.0400000000000001E-2</v>
      </c>
      <c r="H10" s="18" t="s">
        <v>94</v>
      </c>
    </row>
    <row r="12" spans="1:8">
      <c r="A12" t="s">
        <v>15</v>
      </c>
      <c r="B12" s="4">
        <v>53512434</v>
      </c>
      <c r="C12" s="4">
        <v>24073019</v>
      </c>
      <c r="D12" s="4"/>
    </row>
    <row r="13" spans="1:8">
      <c r="A13" t="s">
        <v>30</v>
      </c>
      <c r="B13" s="4">
        <v>57083333</v>
      </c>
      <c r="C13" s="4">
        <v>58759082</v>
      </c>
      <c r="D13" s="4"/>
    </row>
    <row r="15" spans="1:8">
      <c r="A15" t="s">
        <v>31</v>
      </c>
      <c r="B15">
        <f>B12/B13</f>
        <v>0.93744410474419915</v>
      </c>
      <c r="C15">
        <f>C12/C13</f>
        <v>0.40969018202156393</v>
      </c>
    </row>
    <row r="17" spans="1:5">
      <c r="A17" t="s">
        <v>32</v>
      </c>
      <c r="B17">
        <f>B15/B15</f>
        <v>1</v>
      </c>
      <c r="C17">
        <f>C15/B15</f>
        <v>0.43702891718899473</v>
      </c>
    </row>
    <row r="19" spans="1:5">
      <c r="A19" s="1" t="s">
        <v>19</v>
      </c>
    </row>
    <row r="21" spans="1:5">
      <c r="A21" t="s">
        <v>15</v>
      </c>
      <c r="B21" s="4">
        <v>52455919</v>
      </c>
      <c r="C21" s="4">
        <v>29629090</v>
      </c>
      <c r="D21" s="4"/>
    </row>
    <row r="22" spans="1:5">
      <c r="A22" t="s">
        <v>30</v>
      </c>
      <c r="B22" s="4">
        <v>67133718</v>
      </c>
      <c r="C22" s="4">
        <v>74482538</v>
      </c>
      <c r="D22" s="4"/>
      <c r="E22" s="4"/>
    </row>
    <row r="23" spans="1:5">
      <c r="E23" s="4"/>
    </row>
    <row r="24" spans="1:5">
      <c r="A24" t="s">
        <v>31</v>
      </c>
      <c r="B24">
        <f>B21/B22</f>
        <v>0.78136472346131647</v>
      </c>
      <c r="C24">
        <f>C21/C22</f>
        <v>0.39779914588839599</v>
      </c>
    </row>
    <row r="26" spans="1:5">
      <c r="A26" t="s">
        <v>32</v>
      </c>
      <c r="B26">
        <f>B24/B24</f>
        <v>1</v>
      </c>
      <c r="C26">
        <f>C24/B24</f>
        <v>0.5091081462267858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7"/>
  <sheetViews>
    <sheetView workbookViewId="0">
      <selection activeCell="G8" sqref="G8:G10"/>
    </sheetView>
  </sheetViews>
  <sheetFormatPr baseColWidth="10" defaultRowHeight="15" x14ac:dyDescent="0"/>
  <sheetData>
    <row r="1" spans="1:10">
      <c r="A1" s="1" t="s">
        <v>0</v>
      </c>
      <c r="B1" t="s">
        <v>39</v>
      </c>
      <c r="E1" t="s">
        <v>45</v>
      </c>
    </row>
    <row r="2" spans="1:10">
      <c r="B2" t="s">
        <v>33</v>
      </c>
      <c r="C2" t="s">
        <v>34</v>
      </c>
    </row>
    <row r="3" spans="1:10">
      <c r="A3" t="s">
        <v>20</v>
      </c>
      <c r="B3">
        <v>32.443333299999999</v>
      </c>
      <c r="C3">
        <v>30.03</v>
      </c>
    </row>
    <row r="4" spans="1:10">
      <c r="A4" t="s">
        <v>37</v>
      </c>
      <c r="B4">
        <v>20.89</v>
      </c>
      <c r="C4">
        <v>20.833333333333332</v>
      </c>
    </row>
    <row r="6" spans="1:10">
      <c r="A6" t="s">
        <v>41</v>
      </c>
      <c r="B6">
        <f>B3-B4</f>
        <v>11.553333299999998</v>
      </c>
      <c r="C6">
        <f>C3-C4</f>
        <v>9.196666666666669</v>
      </c>
    </row>
    <row r="7" spans="1:10">
      <c r="H7" t="s">
        <v>33</v>
      </c>
      <c r="I7" t="s">
        <v>34</v>
      </c>
    </row>
    <row r="8" spans="1:10">
      <c r="A8" t="s">
        <v>42</v>
      </c>
      <c r="B8">
        <f>C6-B6</f>
        <v>-2.3566666333333295</v>
      </c>
      <c r="E8">
        <v>5.12</v>
      </c>
      <c r="G8" s="1" t="s">
        <v>0</v>
      </c>
      <c r="H8">
        <v>1</v>
      </c>
      <c r="I8">
        <v>5.12</v>
      </c>
    </row>
    <row r="9" spans="1:10">
      <c r="G9" s="1" t="s">
        <v>18</v>
      </c>
      <c r="H9">
        <v>1</v>
      </c>
      <c r="I9">
        <v>4.2770000000000001</v>
      </c>
    </row>
    <row r="10" spans="1:10">
      <c r="G10" s="1" t="s">
        <v>19</v>
      </c>
      <c r="H10">
        <v>1</v>
      </c>
      <c r="I10">
        <v>2.95</v>
      </c>
    </row>
    <row r="11" spans="1:10" ht="16" thickBot="1">
      <c r="A11" s="1" t="s">
        <v>18</v>
      </c>
    </row>
    <row r="12" spans="1:10" ht="16" thickBot="1">
      <c r="B12" t="s">
        <v>33</v>
      </c>
      <c r="C12" t="s">
        <v>34</v>
      </c>
      <c r="G12" s="14" t="s">
        <v>85</v>
      </c>
      <c r="H12" s="15"/>
      <c r="I12" s="16">
        <v>3.8699999999999998E-2</v>
      </c>
      <c r="J12" s="18" t="s">
        <v>94</v>
      </c>
    </row>
    <row r="13" spans="1:10">
      <c r="A13" t="s">
        <v>20</v>
      </c>
      <c r="B13" s="6">
        <v>32.186666700000004</v>
      </c>
      <c r="C13" s="6">
        <v>30.75</v>
      </c>
    </row>
    <row r="14" spans="1:10">
      <c r="A14" t="s">
        <v>37</v>
      </c>
      <c r="B14">
        <v>20.373333333333331</v>
      </c>
      <c r="C14" s="6">
        <v>21.033333299999999</v>
      </c>
    </row>
    <row r="16" spans="1:10">
      <c r="A16" t="s">
        <v>41</v>
      </c>
      <c r="B16">
        <f>B13-B14</f>
        <v>11.813333366666672</v>
      </c>
      <c r="C16">
        <f>C13-C14</f>
        <v>9.7166667000000011</v>
      </c>
    </row>
    <row r="18" spans="1:5">
      <c r="A18" t="s">
        <v>42</v>
      </c>
      <c r="B18">
        <f>C16-B16</f>
        <v>-2.0966666666666711</v>
      </c>
      <c r="E18">
        <v>4.2770000000000001</v>
      </c>
    </row>
    <row r="20" spans="1:5">
      <c r="A20" s="1" t="s">
        <v>19</v>
      </c>
    </row>
    <row r="21" spans="1:5">
      <c r="B21" t="s">
        <v>33</v>
      </c>
      <c r="C21" t="s">
        <v>34</v>
      </c>
    </row>
    <row r="22" spans="1:5">
      <c r="A22" t="s">
        <v>20</v>
      </c>
      <c r="B22">
        <v>27.776666666666667</v>
      </c>
      <c r="C22">
        <v>26.826666666666668</v>
      </c>
    </row>
    <row r="23" spans="1:5">
      <c r="A23" t="s">
        <v>37</v>
      </c>
      <c r="B23">
        <v>18.39</v>
      </c>
      <c r="C23">
        <v>19.003333333333334</v>
      </c>
    </row>
    <row r="25" spans="1:5">
      <c r="A25" t="s">
        <v>41</v>
      </c>
      <c r="B25">
        <f>B22-B23</f>
        <v>9.3866666666666667</v>
      </c>
      <c r="C25">
        <f>C22-C23</f>
        <v>7.8233333333333341</v>
      </c>
    </row>
    <row r="27" spans="1:5">
      <c r="A27" t="s">
        <v>42</v>
      </c>
      <c r="B27">
        <f>C25-B25</f>
        <v>-1.5633333333333326</v>
      </c>
      <c r="E27">
        <v>2.95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"/>
  <sheetViews>
    <sheetView workbookViewId="0">
      <selection activeCell="J24" sqref="J24"/>
    </sheetView>
  </sheetViews>
  <sheetFormatPr baseColWidth="10" defaultRowHeight="15" x14ac:dyDescent="0"/>
  <sheetData>
    <row r="1" spans="1:11">
      <c r="A1" s="1" t="s">
        <v>0</v>
      </c>
      <c r="B1" t="s">
        <v>39</v>
      </c>
    </row>
    <row r="2" spans="1:11">
      <c r="B2" t="s">
        <v>3</v>
      </c>
      <c r="C2" t="s">
        <v>1</v>
      </c>
      <c r="D2" t="s">
        <v>53</v>
      </c>
      <c r="F2" t="s">
        <v>45</v>
      </c>
    </row>
    <row r="3" spans="1:11">
      <c r="A3" t="s">
        <v>20</v>
      </c>
      <c r="B3">
        <v>28.36</v>
      </c>
      <c r="C3">
        <v>28.536666660000002</v>
      </c>
    </row>
    <row r="4" spans="1:11">
      <c r="A4" t="s">
        <v>37</v>
      </c>
      <c r="B4">
        <v>19.38</v>
      </c>
      <c r="C4">
        <v>19.066666600000001</v>
      </c>
    </row>
    <row r="6" spans="1:11">
      <c r="A6" t="s">
        <v>41</v>
      </c>
      <c r="B6">
        <f>B3-B4</f>
        <v>8.98</v>
      </c>
      <c r="C6">
        <f>C3-C4</f>
        <v>9.4700000600000003</v>
      </c>
    </row>
    <row r="7" spans="1:11">
      <c r="I7" t="s">
        <v>3</v>
      </c>
      <c r="J7" t="s">
        <v>84</v>
      </c>
    </row>
    <row r="8" spans="1:11">
      <c r="A8" t="s">
        <v>42</v>
      </c>
      <c r="B8">
        <v>0</v>
      </c>
      <c r="C8">
        <f>C6-B6</f>
        <v>0.49000005999999985</v>
      </c>
      <c r="F8">
        <v>0.71</v>
      </c>
      <c r="H8" s="1" t="s">
        <v>0</v>
      </c>
      <c r="I8">
        <v>1</v>
      </c>
      <c r="J8">
        <v>0.71</v>
      </c>
    </row>
    <row r="9" spans="1:11">
      <c r="H9" s="1" t="s">
        <v>18</v>
      </c>
      <c r="I9">
        <v>1</v>
      </c>
      <c r="J9">
        <v>0.5</v>
      </c>
    </row>
    <row r="10" spans="1:11">
      <c r="A10" s="1" t="s">
        <v>18</v>
      </c>
      <c r="H10" s="1" t="s">
        <v>19</v>
      </c>
      <c r="I10">
        <v>1</v>
      </c>
      <c r="J10">
        <v>0.66</v>
      </c>
    </row>
    <row r="11" spans="1:11" ht="16" thickBot="1">
      <c r="B11" t="s">
        <v>3</v>
      </c>
      <c r="C11" t="s">
        <v>1</v>
      </c>
    </row>
    <row r="12" spans="1:11" ht="16" thickBot="1">
      <c r="A12" t="s">
        <v>20</v>
      </c>
      <c r="B12">
        <v>27.853333299999999</v>
      </c>
      <c r="C12">
        <v>29.183333300000001</v>
      </c>
      <c r="H12" s="14" t="s">
        <v>85</v>
      </c>
      <c r="I12" s="15"/>
      <c r="J12" s="16">
        <v>2.7099999999999999E-2</v>
      </c>
      <c r="K12" s="18" t="s">
        <v>94</v>
      </c>
    </row>
    <row r="13" spans="1:11">
      <c r="A13" t="s">
        <v>37</v>
      </c>
      <c r="B13">
        <v>18.59333333</v>
      </c>
      <c r="C13">
        <v>18.923333329999998</v>
      </c>
    </row>
    <row r="15" spans="1:11">
      <c r="A15" t="s">
        <v>41</v>
      </c>
      <c r="B15">
        <f>B12-B13</f>
        <v>9.2599999699999991</v>
      </c>
      <c r="C15">
        <f>C12-C13</f>
        <v>10.259999970000003</v>
      </c>
    </row>
    <row r="17" spans="1:6">
      <c r="A17" t="s">
        <v>42</v>
      </c>
      <c r="B17">
        <v>0</v>
      </c>
      <c r="C17">
        <v>1</v>
      </c>
      <c r="F17">
        <v>0.5</v>
      </c>
    </row>
    <row r="19" spans="1:6">
      <c r="A19" s="1" t="s">
        <v>19</v>
      </c>
    </row>
    <row r="20" spans="1:6">
      <c r="B20" t="s">
        <v>3</v>
      </c>
      <c r="C20" t="s">
        <v>1</v>
      </c>
    </row>
    <row r="21" spans="1:6">
      <c r="A21" t="s">
        <v>20</v>
      </c>
      <c r="B21">
        <v>28.536666</v>
      </c>
      <c r="C21">
        <v>28.73</v>
      </c>
    </row>
    <row r="22" spans="1:6">
      <c r="A22" t="s">
        <v>37</v>
      </c>
      <c r="B22">
        <v>19.533300000000001</v>
      </c>
      <c r="C22">
        <v>19.13</v>
      </c>
    </row>
    <row r="24" spans="1:6">
      <c r="A24" t="s">
        <v>41</v>
      </c>
      <c r="B24">
        <f>B21-B22</f>
        <v>9.0033659999999998</v>
      </c>
      <c r="C24">
        <f>C21-C22</f>
        <v>9.6000000000000014</v>
      </c>
    </row>
    <row r="26" spans="1:6">
      <c r="A26" t="s">
        <v>42</v>
      </c>
      <c r="B26">
        <v>0</v>
      </c>
      <c r="C26">
        <f>C24-B24</f>
        <v>0.59663400000000166</v>
      </c>
      <c r="F26">
        <v>0.66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9"/>
  <sheetViews>
    <sheetView workbookViewId="0">
      <selection activeCell="H20" sqref="H20"/>
    </sheetView>
  </sheetViews>
  <sheetFormatPr baseColWidth="10" defaultRowHeight="15" x14ac:dyDescent="0"/>
  <cols>
    <col min="1" max="1" width="17.33203125" customWidth="1"/>
    <col min="3" max="3" width="21.1640625" customWidth="1"/>
    <col min="5" max="5" width="17.33203125" customWidth="1"/>
  </cols>
  <sheetData>
    <row r="1" spans="1:11">
      <c r="A1" s="1" t="s">
        <v>0</v>
      </c>
      <c r="B1" t="s">
        <v>39</v>
      </c>
    </row>
    <row r="2" spans="1:11">
      <c r="B2" t="s">
        <v>54</v>
      </c>
      <c r="C2" t="s">
        <v>55</v>
      </c>
      <c r="D2" t="s">
        <v>56</v>
      </c>
      <c r="E2" t="s">
        <v>57</v>
      </c>
    </row>
    <row r="3" spans="1:11">
      <c r="A3" t="s">
        <v>20</v>
      </c>
      <c r="B3" s="6">
        <v>29.646666669999998</v>
      </c>
      <c r="C3" s="6">
        <v>29.82</v>
      </c>
      <c r="D3" s="6">
        <v>31.966666669999999</v>
      </c>
      <c r="E3" s="6">
        <v>31.63666667</v>
      </c>
    </row>
    <row r="4" spans="1:11">
      <c r="A4" t="s">
        <v>37</v>
      </c>
      <c r="B4">
        <v>21.22</v>
      </c>
      <c r="C4">
        <v>20.400000000000002</v>
      </c>
      <c r="D4">
        <v>21.653333333333336</v>
      </c>
      <c r="E4">
        <v>20.669999999999998</v>
      </c>
    </row>
    <row r="5" spans="1:11">
      <c r="H5" t="s">
        <v>54</v>
      </c>
      <c r="I5" t="s">
        <v>55</v>
      </c>
      <c r="J5" t="s">
        <v>56</v>
      </c>
      <c r="K5" t="s">
        <v>57</v>
      </c>
    </row>
    <row r="6" spans="1:11">
      <c r="A6" t="s">
        <v>41</v>
      </c>
      <c r="B6">
        <f>B3-B4</f>
        <v>8.4266666699999995</v>
      </c>
      <c r="C6">
        <f>C3-C4</f>
        <v>9.4199999999999982</v>
      </c>
      <c r="D6">
        <f t="shared" ref="D6:E6" si="0">D3-D4</f>
        <v>10.313333336666663</v>
      </c>
      <c r="E6">
        <f t="shared" si="0"/>
        <v>10.966666670000002</v>
      </c>
      <c r="G6" s="1" t="s">
        <v>0</v>
      </c>
      <c r="H6">
        <v>1</v>
      </c>
      <c r="I6">
        <v>0.5</v>
      </c>
      <c r="J6">
        <v>0.27</v>
      </c>
      <c r="K6">
        <v>0.17</v>
      </c>
    </row>
    <row r="7" spans="1:11">
      <c r="G7" s="1" t="s">
        <v>18</v>
      </c>
      <c r="H7">
        <v>1</v>
      </c>
      <c r="I7">
        <v>0.62</v>
      </c>
      <c r="J7">
        <v>0.38</v>
      </c>
      <c r="K7">
        <v>0.41</v>
      </c>
    </row>
    <row r="8" spans="1:11">
      <c r="A8" t="s">
        <v>42</v>
      </c>
      <c r="B8">
        <v>0</v>
      </c>
      <c r="C8">
        <f>C6-B6</f>
        <v>0.99333332999999868</v>
      </c>
      <c r="D8">
        <f>D6-B6</f>
        <v>1.8866666666666632</v>
      </c>
      <c r="E8">
        <f>E6-B6</f>
        <v>2.5400000000000027</v>
      </c>
      <c r="G8" s="1" t="s">
        <v>19</v>
      </c>
      <c r="H8">
        <v>1</v>
      </c>
      <c r="I8">
        <v>0.85</v>
      </c>
      <c r="J8">
        <v>0.74</v>
      </c>
      <c r="K8">
        <v>0.67</v>
      </c>
    </row>
    <row r="9" spans="1:11">
      <c r="A9" t="s">
        <v>45</v>
      </c>
      <c r="B9">
        <v>1</v>
      </c>
      <c r="C9">
        <v>0.5</v>
      </c>
      <c r="D9">
        <v>0.27</v>
      </c>
      <c r="E9">
        <v>0.17</v>
      </c>
      <c r="G9" s="1" t="s">
        <v>61</v>
      </c>
      <c r="H9">
        <v>1</v>
      </c>
      <c r="I9">
        <v>0.78400000000000003</v>
      </c>
      <c r="J9">
        <v>0.73199999999999998</v>
      </c>
      <c r="K9">
        <v>0.79</v>
      </c>
    </row>
    <row r="10" spans="1:11">
      <c r="G10" s="2"/>
      <c r="H10" s="2"/>
      <c r="I10" s="2"/>
      <c r="J10" s="2"/>
      <c r="K10" s="2"/>
    </row>
    <row r="11" spans="1:11">
      <c r="A11" s="1" t="s">
        <v>18</v>
      </c>
      <c r="G11" s="13" t="s">
        <v>85</v>
      </c>
      <c r="H11" s="13"/>
      <c r="I11" s="13">
        <v>2.93E-2</v>
      </c>
      <c r="J11" s="13"/>
      <c r="K11" s="13"/>
    </row>
    <row r="12" spans="1:11">
      <c r="B12" t="s">
        <v>54</v>
      </c>
      <c r="C12" t="s">
        <v>55</v>
      </c>
      <c r="D12" t="s">
        <v>56</v>
      </c>
      <c r="E12" t="s">
        <v>57</v>
      </c>
      <c r="G12" s="13" t="s">
        <v>103</v>
      </c>
      <c r="H12" s="13"/>
      <c r="I12" s="13"/>
      <c r="J12" s="13"/>
      <c r="K12" s="13">
        <v>0.47889999999999999</v>
      </c>
    </row>
    <row r="13" spans="1:11">
      <c r="A13" t="s">
        <v>20</v>
      </c>
      <c r="B13">
        <v>25.323333330000001</v>
      </c>
      <c r="C13">
        <v>25.74666667</v>
      </c>
      <c r="D13">
        <v>26.526666670000001</v>
      </c>
      <c r="E13">
        <v>26.256666670000001</v>
      </c>
      <c r="I13" s="18" t="s">
        <v>94</v>
      </c>
      <c r="K13" s="18" t="s">
        <v>97</v>
      </c>
    </row>
    <row r="14" spans="1:11">
      <c r="A14" t="s">
        <v>37</v>
      </c>
      <c r="B14">
        <v>19.313333333333333</v>
      </c>
      <c r="C14">
        <v>19.056666666666668</v>
      </c>
      <c r="D14">
        <v>19.13666667</v>
      </c>
      <c r="E14">
        <v>18.963333333333335</v>
      </c>
    </row>
    <row r="16" spans="1:11">
      <c r="A16" t="s">
        <v>41</v>
      </c>
      <c r="B16">
        <f>B13-B14</f>
        <v>6.009999996666668</v>
      </c>
      <c r="C16">
        <f t="shared" ref="C16:E16" si="1">C13-C14</f>
        <v>6.6900000033333313</v>
      </c>
      <c r="D16">
        <f t="shared" si="1"/>
        <v>7.3900000000000006</v>
      </c>
      <c r="E16">
        <f t="shared" si="1"/>
        <v>7.2933333366666666</v>
      </c>
    </row>
    <row r="18" spans="1:5">
      <c r="A18" t="s">
        <v>42</v>
      </c>
      <c r="B18">
        <v>0</v>
      </c>
      <c r="C18">
        <f>C16-B16</f>
        <v>0.68000000666666338</v>
      </c>
      <c r="D18">
        <f>D16-B16</f>
        <v>1.3800000033333326</v>
      </c>
      <c r="E18">
        <f>E16-B16</f>
        <v>1.2833333399999987</v>
      </c>
    </row>
    <row r="19" spans="1:5">
      <c r="A19" t="s">
        <v>45</v>
      </c>
      <c r="B19">
        <v>1</v>
      </c>
      <c r="C19">
        <v>0.62</v>
      </c>
      <c r="D19">
        <v>0.38</v>
      </c>
      <c r="E19">
        <v>0.41</v>
      </c>
    </row>
    <row r="21" spans="1:5">
      <c r="A21" s="1" t="s">
        <v>19</v>
      </c>
    </row>
    <row r="22" spans="1:5">
      <c r="B22" t="s">
        <v>54</v>
      </c>
      <c r="C22" t="s">
        <v>55</v>
      </c>
      <c r="D22" t="s">
        <v>56</v>
      </c>
      <c r="E22" t="s">
        <v>57</v>
      </c>
    </row>
    <row r="23" spans="1:5">
      <c r="A23" t="s">
        <v>20</v>
      </c>
      <c r="B23">
        <v>26.73</v>
      </c>
      <c r="C23">
        <v>26.76</v>
      </c>
      <c r="D23">
        <v>27.06666667</v>
      </c>
      <c r="E23">
        <v>26.943333330000002</v>
      </c>
    </row>
    <row r="24" spans="1:5">
      <c r="A24" t="s">
        <v>37</v>
      </c>
      <c r="B24">
        <v>18.266666669999999</v>
      </c>
      <c r="C24">
        <v>18.073333333333334</v>
      </c>
      <c r="D24">
        <v>18.173333333333332</v>
      </c>
      <c r="E24">
        <v>17.920000000000002</v>
      </c>
    </row>
    <row r="26" spans="1:5">
      <c r="A26" t="s">
        <v>41</v>
      </c>
      <c r="B26">
        <f>B23-B24</f>
        <v>8.4633333300000011</v>
      </c>
      <c r="C26">
        <f t="shared" ref="C26:E26" si="2">C23-C24</f>
        <v>8.6866666666666674</v>
      </c>
      <c r="D26">
        <f t="shared" si="2"/>
        <v>8.893333336666668</v>
      </c>
      <c r="E26">
        <f t="shared" si="2"/>
        <v>9.0233333299999998</v>
      </c>
    </row>
    <row r="28" spans="1:5">
      <c r="A28" t="s">
        <v>42</v>
      </c>
      <c r="B28">
        <v>0</v>
      </c>
      <c r="C28">
        <f>C26-B26</f>
        <v>0.22333333666666633</v>
      </c>
      <c r="D28">
        <f>D26-B26</f>
        <v>0.43000000666666693</v>
      </c>
      <c r="E28">
        <f>E26-B26</f>
        <v>0.55999999999999872</v>
      </c>
    </row>
    <row r="29" spans="1:5">
      <c r="A29" t="s">
        <v>45</v>
      </c>
      <c r="B29">
        <v>1</v>
      </c>
      <c r="C29">
        <v>0.85</v>
      </c>
      <c r="D29">
        <v>0.74</v>
      </c>
      <c r="E29">
        <v>0.67</v>
      </c>
    </row>
    <row r="31" spans="1:5">
      <c r="A31" s="1" t="s">
        <v>61</v>
      </c>
    </row>
    <row r="32" spans="1:5">
      <c r="B32" t="s">
        <v>54</v>
      </c>
      <c r="C32" t="s">
        <v>55</v>
      </c>
      <c r="D32" t="s">
        <v>56</v>
      </c>
      <c r="E32" t="s">
        <v>57</v>
      </c>
    </row>
    <row r="33" spans="1:5">
      <c r="A33" t="s">
        <v>20</v>
      </c>
      <c r="B33">
        <v>28.47</v>
      </c>
      <c r="C33">
        <v>28.335000000000001</v>
      </c>
      <c r="D33">
        <v>28.895</v>
      </c>
      <c r="E33">
        <v>28.204999999999998</v>
      </c>
    </row>
    <row r="34" spans="1:5">
      <c r="A34" t="s">
        <v>37</v>
      </c>
      <c r="B34">
        <v>21.01</v>
      </c>
      <c r="C34">
        <v>20.524999999999999</v>
      </c>
      <c r="D34">
        <v>20.984999999999999</v>
      </c>
      <c r="E34">
        <v>20.414999999999999</v>
      </c>
    </row>
    <row r="36" spans="1:5">
      <c r="A36" t="s">
        <v>41</v>
      </c>
      <c r="B36">
        <f>B33-B34</f>
        <v>7.4599999999999973</v>
      </c>
      <c r="C36">
        <f t="shared" ref="C36:E36" si="3">C33-C34</f>
        <v>7.8100000000000023</v>
      </c>
      <c r="D36">
        <f t="shared" si="3"/>
        <v>7.91</v>
      </c>
      <c r="E36">
        <f t="shared" si="3"/>
        <v>7.7899999999999991</v>
      </c>
    </row>
    <row r="38" spans="1:5">
      <c r="A38" t="s">
        <v>42</v>
      </c>
      <c r="B38">
        <v>0</v>
      </c>
      <c r="C38">
        <f>C36-B36</f>
        <v>0.35000000000000497</v>
      </c>
      <c r="D38">
        <f>D36-B36</f>
        <v>0.45000000000000284</v>
      </c>
      <c r="E38">
        <f>E36-B36</f>
        <v>0.33000000000000185</v>
      </c>
    </row>
    <row r="39" spans="1:5">
      <c r="A39" t="s">
        <v>45</v>
      </c>
      <c r="B39">
        <v>1</v>
      </c>
      <c r="C39">
        <v>0.78400000000000003</v>
      </c>
      <c r="D39">
        <v>0.73199999999999998</v>
      </c>
      <c r="E39">
        <v>0.79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"/>
  <sheetViews>
    <sheetView workbookViewId="0">
      <selection activeCell="G25" sqref="G25"/>
    </sheetView>
  </sheetViews>
  <sheetFormatPr baseColWidth="10" defaultRowHeight="15" x14ac:dyDescent="0"/>
  <cols>
    <col min="1" max="1" width="15.5" customWidth="1"/>
    <col min="4" max="5" width="13.6640625" customWidth="1"/>
    <col min="9" max="9" width="12.1640625" bestFit="1" customWidth="1"/>
  </cols>
  <sheetData>
    <row r="1" spans="1:10">
      <c r="A1" s="1" t="s">
        <v>0</v>
      </c>
    </row>
    <row r="2" spans="1:10">
      <c r="B2" t="s">
        <v>3</v>
      </c>
      <c r="C2" t="s">
        <v>58</v>
      </c>
      <c r="D2" t="s">
        <v>59</v>
      </c>
    </row>
    <row r="3" spans="1:10">
      <c r="A3" t="s">
        <v>48</v>
      </c>
      <c r="B3" s="8">
        <v>0.55907686956199298</v>
      </c>
      <c r="C3" s="8">
        <v>0.39500000000000002</v>
      </c>
      <c r="D3" s="6">
        <v>3.339725033544505</v>
      </c>
      <c r="E3" s="6"/>
      <c r="F3" s="6"/>
    </row>
    <row r="5" spans="1:10">
      <c r="A5" t="s">
        <v>60</v>
      </c>
      <c r="B5" s="7">
        <f>B3/B3</f>
        <v>1</v>
      </c>
      <c r="C5" s="7">
        <f>C3/B3</f>
        <v>0.70652180675881215</v>
      </c>
      <c r="D5" s="7">
        <f>D3/B3</f>
        <v>5.9736419361455644</v>
      </c>
      <c r="F5" s="2"/>
      <c r="G5" s="2"/>
      <c r="H5" s="2"/>
      <c r="I5" s="2"/>
    </row>
    <row r="6" spans="1:10">
      <c r="E6" s="7"/>
      <c r="F6" s="2" t="s">
        <v>89</v>
      </c>
      <c r="G6" s="2"/>
      <c r="H6" s="2"/>
      <c r="I6" s="2"/>
    </row>
    <row r="7" spans="1:10">
      <c r="G7" t="s">
        <v>3</v>
      </c>
      <c r="H7" t="s">
        <v>58</v>
      </c>
      <c r="I7" t="s">
        <v>59</v>
      </c>
    </row>
    <row r="8" spans="1:10">
      <c r="A8" s="1" t="s">
        <v>18</v>
      </c>
      <c r="F8" s="1" t="s">
        <v>0</v>
      </c>
      <c r="G8" s="8">
        <v>0.55907686956199298</v>
      </c>
      <c r="H8" s="8">
        <v>0.39500000000000002</v>
      </c>
      <c r="I8" s="6">
        <v>3.339725033544505</v>
      </c>
    </row>
    <row r="9" spans="1:10">
      <c r="B9" t="s">
        <v>3</v>
      </c>
      <c r="C9" t="s">
        <v>58</v>
      </c>
      <c r="D9" t="s">
        <v>59</v>
      </c>
      <c r="F9" s="1" t="s">
        <v>18</v>
      </c>
      <c r="G9">
        <v>0.50508087962447101</v>
      </c>
      <c r="H9">
        <v>0.40841630587719346</v>
      </c>
      <c r="I9">
        <v>3.1437430422084152</v>
      </c>
    </row>
    <row r="10" spans="1:10">
      <c r="A10" t="s">
        <v>48</v>
      </c>
      <c r="B10">
        <v>0.50508087962447101</v>
      </c>
      <c r="C10">
        <v>0.40841630587719346</v>
      </c>
      <c r="D10">
        <v>3.1437430422084152</v>
      </c>
      <c r="F10" s="1" t="s">
        <v>19</v>
      </c>
      <c r="G10">
        <v>0.533634257691326</v>
      </c>
      <c r="H10">
        <v>0.38325381925076696</v>
      </c>
      <c r="I10">
        <v>3.0933661305192399</v>
      </c>
    </row>
    <row r="11" spans="1:10" ht="16" thickBot="1"/>
    <row r="12" spans="1:10" ht="16" thickBot="1">
      <c r="A12" t="s">
        <v>60</v>
      </c>
      <c r="B12">
        <f>B10/B10</f>
        <v>1</v>
      </c>
      <c r="C12">
        <f>C10/B10</f>
        <v>0.8086156541519689</v>
      </c>
      <c r="D12">
        <f>D10/B10</f>
        <v>6.224236887656085</v>
      </c>
      <c r="F12" s="14" t="s">
        <v>86</v>
      </c>
      <c r="G12" s="15"/>
      <c r="H12" s="15"/>
      <c r="I12" s="16">
        <v>2.0000000000000001E-4</v>
      </c>
      <c r="J12" s="18" t="s">
        <v>95</v>
      </c>
    </row>
    <row r="15" spans="1:10">
      <c r="A15" s="1" t="s">
        <v>19</v>
      </c>
    </row>
    <row r="16" spans="1:10">
      <c r="B16" t="s">
        <v>3</v>
      </c>
      <c r="C16" t="s">
        <v>58</v>
      </c>
      <c r="D16" t="s">
        <v>59</v>
      </c>
    </row>
    <row r="17" spans="1:4">
      <c r="A17" t="s">
        <v>48</v>
      </c>
      <c r="B17">
        <v>0.533634257691326</v>
      </c>
      <c r="C17">
        <v>0.38325381925076696</v>
      </c>
      <c r="D17">
        <v>3.0933661305192399</v>
      </c>
    </row>
    <row r="19" spans="1:4">
      <c r="A19" t="s">
        <v>60</v>
      </c>
      <c r="B19">
        <f>B17/B17</f>
        <v>1</v>
      </c>
      <c r="C19">
        <f>C17/B17</f>
        <v>0.71819568126837785</v>
      </c>
      <c r="D19">
        <f>D17/B17</f>
        <v>5.7967907530939637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"/>
  <sheetViews>
    <sheetView workbookViewId="0">
      <selection activeCell="G25" sqref="G25"/>
    </sheetView>
  </sheetViews>
  <sheetFormatPr baseColWidth="10" defaultRowHeight="15" x14ac:dyDescent="0"/>
  <sheetData>
    <row r="1" spans="1:12">
      <c r="A1" s="1" t="s">
        <v>0</v>
      </c>
    </row>
    <row r="2" spans="1:12">
      <c r="B2" t="s">
        <v>3</v>
      </c>
      <c r="C2" t="s">
        <v>3</v>
      </c>
      <c r="E2" t="s">
        <v>15</v>
      </c>
      <c r="F2" t="s">
        <v>15</v>
      </c>
      <c r="G2" t="s">
        <v>38</v>
      </c>
      <c r="I2" t="s">
        <v>3</v>
      </c>
      <c r="J2" t="s">
        <v>3</v>
      </c>
      <c r="K2" t="s">
        <v>15</v>
      </c>
      <c r="L2" t="s">
        <v>15</v>
      </c>
    </row>
    <row r="3" spans="1:12">
      <c r="B3" t="s">
        <v>46</v>
      </c>
      <c r="C3" t="s">
        <v>47</v>
      </c>
      <c r="E3" t="s">
        <v>46</v>
      </c>
      <c r="F3" t="s">
        <v>47</v>
      </c>
      <c r="I3" t="s">
        <v>46</v>
      </c>
      <c r="J3" t="s">
        <v>47</v>
      </c>
      <c r="K3" t="s">
        <v>46</v>
      </c>
      <c r="L3" t="s">
        <v>47</v>
      </c>
    </row>
    <row r="4" spans="1:12">
      <c r="A4" t="s">
        <v>51</v>
      </c>
      <c r="B4">
        <v>6.77</v>
      </c>
      <c r="C4">
        <v>10.5</v>
      </c>
      <c r="E4">
        <v>24.6</v>
      </c>
      <c r="F4">
        <v>21.9</v>
      </c>
      <c r="H4" s="1" t="s">
        <v>0</v>
      </c>
      <c r="I4">
        <v>6.77</v>
      </c>
      <c r="J4">
        <v>10.5</v>
      </c>
      <c r="K4">
        <v>24.6</v>
      </c>
      <c r="L4">
        <v>21.9</v>
      </c>
    </row>
    <row r="5" spans="1:12">
      <c r="H5" s="1" t="s">
        <v>18</v>
      </c>
      <c r="I5">
        <v>6.03</v>
      </c>
      <c r="J5">
        <v>9.1999999999999993</v>
      </c>
      <c r="K5">
        <v>18.5</v>
      </c>
      <c r="L5">
        <v>19.7</v>
      </c>
    </row>
    <row r="6" spans="1:12">
      <c r="A6" s="1" t="s">
        <v>18</v>
      </c>
      <c r="H6" s="1" t="s">
        <v>19</v>
      </c>
      <c r="I6">
        <v>5.21</v>
      </c>
      <c r="J6">
        <v>9.4</v>
      </c>
      <c r="K6">
        <v>16</v>
      </c>
      <c r="L6">
        <v>17.399999999999999</v>
      </c>
    </row>
    <row r="7" spans="1:12" ht="16" thickBot="1">
      <c r="B7" t="s">
        <v>46</v>
      </c>
      <c r="C7" t="s">
        <v>47</v>
      </c>
      <c r="E7" t="s">
        <v>46</v>
      </c>
      <c r="F7" t="s">
        <v>47</v>
      </c>
    </row>
    <row r="8" spans="1:12" ht="16" thickBot="1">
      <c r="A8" t="s">
        <v>51</v>
      </c>
      <c r="B8">
        <v>6.03</v>
      </c>
      <c r="C8">
        <v>9.1999999999999993</v>
      </c>
      <c r="E8">
        <v>18.5</v>
      </c>
      <c r="F8">
        <v>19.7</v>
      </c>
      <c r="H8" s="19" t="s">
        <v>83</v>
      </c>
      <c r="I8" s="20"/>
      <c r="J8" s="20">
        <f>_xlfn.T.TEST(I4:I6,J4:J6,2,1)</f>
        <v>6.3047141005046223E-3</v>
      </c>
      <c r="K8" s="20"/>
      <c r="L8" s="21">
        <f>_xlfn.T.TEST(K4:K6,L4:L6,2,1)</f>
        <v>0.98234163375769623</v>
      </c>
    </row>
    <row r="9" spans="1:12">
      <c r="J9" s="18" t="s">
        <v>93</v>
      </c>
      <c r="L9" s="18" t="s">
        <v>97</v>
      </c>
    </row>
    <row r="10" spans="1:12">
      <c r="A10" s="1" t="s">
        <v>19</v>
      </c>
    </row>
    <row r="11" spans="1:12">
      <c r="B11" t="s">
        <v>46</v>
      </c>
      <c r="C11" t="s">
        <v>47</v>
      </c>
      <c r="E11" t="s">
        <v>46</v>
      </c>
      <c r="F11" t="s">
        <v>47</v>
      </c>
    </row>
    <row r="12" spans="1:12">
      <c r="A12" t="s">
        <v>51</v>
      </c>
      <c r="B12">
        <v>5.21</v>
      </c>
      <c r="C12">
        <v>9.4</v>
      </c>
      <c r="E12">
        <v>16</v>
      </c>
      <c r="F12">
        <v>17.399999999999999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"/>
  <sheetViews>
    <sheetView workbookViewId="0">
      <selection activeCell="G20" sqref="G20"/>
    </sheetView>
  </sheetViews>
  <sheetFormatPr baseColWidth="10" defaultRowHeight="15" x14ac:dyDescent="0"/>
  <sheetData>
    <row r="1" spans="1:9">
      <c r="A1" s="1" t="s">
        <v>0</v>
      </c>
    </row>
    <row r="2" spans="1:9">
      <c r="B2" t="s">
        <v>3</v>
      </c>
      <c r="C2" t="s">
        <v>1</v>
      </c>
      <c r="D2" t="s">
        <v>53</v>
      </c>
    </row>
    <row r="3" spans="1:9">
      <c r="A3" t="s">
        <v>51</v>
      </c>
      <c r="B3">
        <v>10.8</v>
      </c>
      <c r="C3">
        <v>14.7</v>
      </c>
      <c r="G3" t="s">
        <v>3</v>
      </c>
      <c r="H3" t="s">
        <v>84</v>
      </c>
    </row>
    <row r="4" spans="1:9">
      <c r="F4" s="1" t="s">
        <v>0</v>
      </c>
      <c r="G4">
        <v>10.8</v>
      </c>
      <c r="H4">
        <v>14.7</v>
      </c>
    </row>
    <row r="5" spans="1:9">
      <c r="A5" s="1" t="s">
        <v>18</v>
      </c>
      <c r="F5" s="1" t="s">
        <v>18</v>
      </c>
      <c r="G5">
        <v>12.6</v>
      </c>
      <c r="H5">
        <v>14.9</v>
      </c>
    </row>
    <row r="6" spans="1:9">
      <c r="B6" t="s">
        <v>3</v>
      </c>
      <c r="C6" t="s">
        <v>1</v>
      </c>
      <c r="D6" t="s">
        <v>53</v>
      </c>
      <c r="F6" s="1" t="s">
        <v>19</v>
      </c>
      <c r="G6">
        <v>10.6</v>
      </c>
      <c r="H6">
        <v>14.8</v>
      </c>
    </row>
    <row r="7" spans="1:9" ht="16" thickBot="1">
      <c r="A7" t="s">
        <v>51</v>
      </c>
      <c r="B7">
        <v>12.6</v>
      </c>
      <c r="C7">
        <v>14.9</v>
      </c>
    </row>
    <row r="8" spans="1:9" ht="16" thickBot="1">
      <c r="F8" s="19" t="s">
        <v>83</v>
      </c>
      <c r="G8" s="20"/>
      <c r="H8" s="21">
        <f>_xlfn.T.TEST(G4:G6,H4:H6,2,1)</f>
        <v>2.7740114429264683E-2</v>
      </c>
      <c r="I8" s="18" t="s">
        <v>94</v>
      </c>
    </row>
    <row r="9" spans="1:9">
      <c r="A9" s="1" t="s">
        <v>19</v>
      </c>
    </row>
    <row r="10" spans="1:9">
      <c r="B10" t="s">
        <v>3</v>
      </c>
      <c r="C10" t="s">
        <v>1</v>
      </c>
      <c r="D10" t="s">
        <v>53</v>
      </c>
    </row>
    <row r="11" spans="1:9">
      <c r="A11" t="s">
        <v>51</v>
      </c>
      <c r="B11">
        <v>10.6</v>
      </c>
      <c r="C11">
        <v>14.8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25</vt:i4>
      </vt:variant>
    </vt:vector>
  </HeadingPairs>
  <TitlesOfParts>
    <vt:vector size="25" baseType="lpstr">
      <vt:lpstr>Figure 1d</vt:lpstr>
      <vt:lpstr>Figure 1g</vt:lpstr>
      <vt:lpstr>Figure 1h</vt:lpstr>
      <vt:lpstr>Figure 2d</vt:lpstr>
      <vt:lpstr>Figure 2h</vt:lpstr>
      <vt:lpstr>Figure 3c</vt:lpstr>
      <vt:lpstr>Figure 3d</vt:lpstr>
      <vt:lpstr>Figure 3e</vt:lpstr>
      <vt:lpstr>Figure 3f</vt:lpstr>
      <vt:lpstr>Figure 3g</vt:lpstr>
      <vt:lpstr>Figure 3h</vt:lpstr>
      <vt:lpstr>Figure 3i</vt:lpstr>
      <vt:lpstr>Figure 3j</vt:lpstr>
      <vt:lpstr>Figure 4b</vt:lpstr>
      <vt:lpstr>Figure 4d</vt:lpstr>
      <vt:lpstr>Figure 4h</vt:lpstr>
      <vt:lpstr>Suppl Figure 1e</vt:lpstr>
      <vt:lpstr>Suppl Figure 3d</vt:lpstr>
      <vt:lpstr>Suppl Figure 3g</vt:lpstr>
      <vt:lpstr>Suppl Figure 4c</vt:lpstr>
      <vt:lpstr>Suppl Figure 4e</vt:lpstr>
      <vt:lpstr>Suppl Figure 4f</vt:lpstr>
      <vt:lpstr>Suppl Figure 5c</vt:lpstr>
      <vt:lpstr>Suppl Figure 5e</vt:lpstr>
      <vt:lpstr>Suppl Figure 5f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Katharina</dc:creator>
  <cp:lastModifiedBy>Katharina</cp:lastModifiedBy>
  <dcterms:created xsi:type="dcterms:W3CDTF">2019-08-24T08:40:24Z</dcterms:created>
  <dcterms:modified xsi:type="dcterms:W3CDTF">2020-02-12T00:06:52Z</dcterms:modified>
</cp:coreProperties>
</file>